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8189758-F5BC-418C-8705-256E5E9644B4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0" i="1" l="1"/>
  <c r="H159" i="1" s="1"/>
  <c r="I160" i="1"/>
  <c r="I159" i="1" s="1"/>
  <c r="G160" i="1"/>
  <c r="G159" i="1" s="1"/>
  <c r="H163" i="1"/>
  <c r="H162" i="1" s="1"/>
  <c r="I163" i="1"/>
  <c r="I162" i="1" s="1"/>
  <c r="G163" i="1"/>
  <c r="G162" i="1" s="1"/>
  <c r="H98" i="1" l="1"/>
  <c r="H97" i="1" s="1"/>
  <c r="I98" i="1"/>
  <c r="I97" i="1" s="1"/>
  <c r="G98" i="1"/>
  <c r="G97" i="1" s="1"/>
  <c r="H128" i="1" l="1"/>
  <c r="H127" i="1" s="1"/>
  <c r="I128" i="1"/>
  <c r="I127" i="1" s="1"/>
  <c r="G128" i="1"/>
  <c r="G127" i="1" s="1"/>
  <c r="H125" i="1"/>
  <c r="H124" i="1" s="1"/>
  <c r="I125" i="1"/>
  <c r="I124" i="1" s="1"/>
  <c r="G125" i="1"/>
  <c r="G124" i="1" s="1"/>
  <c r="G175" i="1" l="1"/>
  <c r="H95" i="1"/>
  <c r="H94" i="1" s="1"/>
  <c r="I95" i="1"/>
  <c r="I94" i="1" s="1"/>
  <c r="G95" i="1"/>
  <c r="G94" i="1" s="1"/>
  <c r="H116" i="1"/>
  <c r="H115" i="1" s="1"/>
  <c r="I116" i="1"/>
  <c r="I115" i="1" s="1"/>
  <c r="G116" i="1"/>
  <c r="G115" i="1" s="1"/>
  <c r="H248" i="1" l="1"/>
  <c r="H247" i="1" s="1"/>
  <c r="I248" i="1"/>
  <c r="I247" i="1" s="1"/>
  <c r="G248" i="1"/>
  <c r="G247" i="1" s="1"/>
  <c r="H196" i="1"/>
  <c r="H195" i="1" s="1"/>
  <c r="I196" i="1"/>
  <c r="I195" i="1" s="1"/>
  <c r="G196" i="1"/>
  <c r="G195" i="1" s="1"/>
  <c r="I74" i="1"/>
  <c r="I73" i="1" s="1"/>
  <c r="H74" i="1"/>
  <c r="H73" i="1" s="1"/>
  <c r="G74" i="1"/>
  <c r="G73" i="1" s="1"/>
  <c r="G107" i="1" l="1"/>
  <c r="G106" i="1" s="1"/>
  <c r="G53" i="1"/>
  <c r="G52" i="1" s="1"/>
  <c r="G56" i="1"/>
  <c r="G55" i="1" s="1"/>
  <c r="H216" i="1"/>
  <c r="H215" i="1" s="1"/>
  <c r="I216" i="1"/>
  <c r="I215" i="1" s="1"/>
  <c r="G216" i="1"/>
  <c r="G215" i="1" s="1"/>
  <c r="H203" i="1"/>
  <c r="H202" i="1" s="1"/>
  <c r="I203" i="1"/>
  <c r="I202" i="1" s="1"/>
  <c r="G203" i="1"/>
  <c r="G202" i="1" s="1"/>
  <c r="H148" i="1"/>
  <c r="H147" i="1" s="1"/>
  <c r="I148" i="1"/>
  <c r="I147" i="1" s="1"/>
  <c r="G148" i="1"/>
  <c r="G147" i="1" s="1"/>
  <c r="H113" i="1"/>
  <c r="H112" i="1" s="1"/>
  <c r="I113" i="1"/>
  <c r="I112" i="1" s="1"/>
  <c r="G113" i="1"/>
  <c r="G112" i="1" s="1"/>
  <c r="H187" i="1" l="1"/>
  <c r="H186" i="1" s="1"/>
  <c r="I187" i="1"/>
  <c r="I186" i="1" s="1"/>
  <c r="G187" i="1"/>
  <c r="G186" i="1" s="1"/>
  <c r="H181" i="1"/>
  <c r="H180" i="1" s="1"/>
  <c r="I181" i="1"/>
  <c r="I180" i="1" s="1"/>
  <c r="G181" i="1"/>
  <c r="G180" i="1" s="1"/>
  <c r="H172" i="1"/>
  <c r="H171" i="1" s="1"/>
  <c r="I172" i="1"/>
  <c r="I171" i="1" s="1"/>
  <c r="G172" i="1"/>
  <c r="G171" i="1" s="1"/>
  <c r="H50" i="1"/>
  <c r="H49" i="1" s="1"/>
  <c r="I50" i="1"/>
  <c r="I49" i="1" s="1"/>
  <c r="G49" i="1"/>
  <c r="G50" i="1"/>
  <c r="H213" i="1"/>
  <c r="H212" i="1" s="1"/>
  <c r="H211" i="1" s="1"/>
  <c r="H210" i="1" s="1"/>
  <c r="I213" i="1"/>
  <c r="I212" i="1" s="1"/>
  <c r="I211" i="1" s="1"/>
  <c r="I210" i="1" s="1"/>
  <c r="G213" i="1"/>
  <c r="G212" i="1" s="1"/>
  <c r="G211" i="1" s="1"/>
  <c r="G210" i="1" s="1"/>
  <c r="H156" i="1" l="1"/>
  <c r="I156" i="1"/>
  <c r="G157" i="1"/>
  <c r="G156" i="1" s="1"/>
  <c r="G71" i="1"/>
  <c r="G70" i="1" s="1"/>
  <c r="B10" i="1" l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H208" i="1"/>
  <c r="H207" i="1" s="1"/>
  <c r="H206" i="1" s="1"/>
  <c r="H205" i="1" s="1"/>
  <c r="I208" i="1"/>
  <c r="I207" i="1" s="1"/>
  <c r="I206" i="1" s="1"/>
  <c r="I205" i="1" s="1"/>
  <c r="G208" i="1"/>
  <c r="G207" i="1" s="1"/>
  <c r="G206" i="1" s="1"/>
  <c r="G205" i="1" s="1"/>
  <c r="H154" i="1"/>
  <c r="H153" i="1" s="1"/>
  <c r="I154" i="1"/>
  <c r="I153" i="1" s="1"/>
  <c r="G154" i="1"/>
  <c r="G153" i="1" s="1"/>
  <c r="H110" i="1"/>
  <c r="H109" i="1" s="1"/>
  <c r="I110" i="1"/>
  <c r="I109" i="1" s="1"/>
  <c r="G110" i="1"/>
  <c r="G109" i="1" s="1"/>
  <c r="H193" i="1" l="1"/>
  <c r="H192" i="1" s="1"/>
  <c r="I193" i="1"/>
  <c r="I192" i="1" s="1"/>
  <c r="G193" i="1"/>
  <c r="G192" i="1" s="1"/>
  <c r="H240" i="1"/>
  <c r="H239" i="1" s="1"/>
  <c r="H238" i="1" s="1"/>
  <c r="H237" i="1" s="1"/>
  <c r="H236" i="1" s="1"/>
  <c r="H235" i="1" s="1"/>
  <c r="I240" i="1"/>
  <c r="I239" i="1" s="1"/>
  <c r="I238" i="1" s="1"/>
  <c r="I237" i="1" s="1"/>
  <c r="I236" i="1" s="1"/>
  <c r="I235" i="1" s="1"/>
  <c r="G240" i="1"/>
  <c r="G239" i="1" s="1"/>
  <c r="G238" i="1" s="1"/>
  <c r="G237" i="1" s="1"/>
  <c r="G236" i="1" s="1"/>
  <c r="G235" i="1" s="1"/>
  <c r="H200" i="1"/>
  <c r="H199" i="1" s="1"/>
  <c r="H198" i="1" s="1"/>
  <c r="I200" i="1"/>
  <c r="I199" i="1" s="1"/>
  <c r="I198" i="1" s="1"/>
  <c r="G200" i="1"/>
  <c r="G199" i="1" s="1"/>
  <c r="G198" i="1" s="1"/>
  <c r="H25" i="1" l="1"/>
  <c r="I25" i="1"/>
  <c r="I251" i="1"/>
  <c r="I250" i="1" s="1"/>
  <c r="I245" i="1" s="1"/>
  <c r="H251" i="1"/>
  <c r="H250" i="1" s="1"/>
  <c r="H245" i="1" s="1"/>
  <c r="I233" i="1"/>
  <c r="I232" i="1" s="1"/>
  <c r="H233" i="1"/>
  <c r="H232" i="1" s="1"/>
  <c r="I230" i="1"/>
  <c r="I229" i="1" s="1"/>
  <c r="H230" i="1"/>
  <c r="H229" i="1" s="1"/>
  <c r="I223" i="1"/>
  <c r="I222" i="1" s="1"/>
  <c r="I221" i="1" s="1"/>
  <c r="I220" i="1" s="1"/>
  <c r="I219" i="1" s="1"/>
  <c r="I218" i="1" s="1"/>
  <c r="H223" i="1"/>
  <c r="H222" i="1" s="1"/>
  <c r="H221" i="1" s="1"/>
  <c r="H220" i="1" s="1"/>
  <c r="H219" i="1" s="1"/>
  <c r="H218" i="1" s="1"/>
  <c r="I190" i="1"/>
  <c r="I189" i="1" s="1"/>
  <c r="H190" i="1"/>
  <c r="H189" i="1" s="1"/>
  <c r="I184" i="1"/>
  <c r="I183" i="1" s="1"/>
  <c r="H184" i="1"/>
  <c r="H183" i="1" s="1"/>
  <c r="I178" i="1"/>
  <c r="I177" i="1" s="1"/>
  <c r="H178" i="1"/>
  <c r="H177" i="1" s="1"/>
  <c r="I175" i="1"/>
  <c r="I174" i="1" s="1"/>
  <c r="H174" i="1"/>
  <c r="I169" i="1"/>
  <c r="I168" i="1" s="1"/>
  <c r="H169" i="1"/>
  <c r="H168" i="1" s="1"/>
  <c r="I151" i="1"/>
  <c r="I150" i="1" s="1"/>
  <c r="H151" i="1"/>
  <c r="H150" i="1" s="1"/>
  <c r="I145" i="1"/>
  <c r="I144" i="1" s="1"/>
  <c r="H145" i="1"/>
  <c r="H144" i="1" s="1"/>
  <c r="I139" i="1"/>
  <c r="I138" i="1" s="1"/>
  <c r="I137" i="1" s="1"/>
  <c r="H139" i="1"/>
  <c r="H138" i="1" s="1"/>
  <c r="H137" i="1" s="1"/>
  <c r="I135" i="1"/>
  <c r="I134" i="1" s="1"/>
  <c r="H135" i="1"/>
  <c r="H134" i="1" s="1"/>
  <c r="I122" i="1"/>
  <c r="I121" i="1" s="1"/>
  <c r="I120" i="1" s="1"/>
  <c r="I119" i="1" s="1"/>
  <c r="H122" i="1"/>
  <c r="H121" i="1" s="1"/>
  <c r="H120" i="1" s="1"/>
  <c r="H119" i="1" s="1"/>
  <c r="I104" i="1"/>
  <c r="I103" i="1" s="1"/>
  <c r="H104" i="1"/>
  <c r="H103" i="1" s="1"/>
  <c r="I101" i="1"/>
  <c r="I100" i="1" s="1"/>
  <c r="H101" i="1"/>
  <c r="H100" i="1" s="1"/>
  <c r="I90" i="1"/>
  <c r="I89" i="1" s="1"/>
  <c r="I88" i="1" s="1"/>
  <c r="I87" i="1" s="1"/>
  <c r="I86" i="1" s="1"/>
  <c r="H90" i="1"/>
  <c r="H89" i="1" s="1"/>
  <c r="H88" i="1" s="1"/>
  <c r="H87" i="1" s="1"/>
  <c r="H86" i="1" s="1"/>
  <c r="I83" i="1"/>
  <c r="I82" i="1" s="1"/>
  <c r="H83" i="1"/>
  <c r="H82" i="1" s="1"/>
  <c r="I80" i="1"/>
  <c r="I79" i="1" s="1"/>
  <c r="H80" i="1"/>
  <c r="H79" i="1" s="1"/>
  <c r="I68" i="1"/>
  <c r="I67" i="1" s="1"/>
  <c r="I66" i="1" s="1"/>
  <c r="I65" i="1" s="1"/>
  <c r="I64" i="1" s="1"/>
  <c r="H68" i="1"/>
  <c r="H67" i="1" s="1"/>
  <c r="H66" i="1" s="1"/>
  <c r="H65" i="1" s="1"/>
  <c r="H64" i="1" s="1"/>
  <c r="I61" i="1"/>
  <c r="I60" i="1" s="1"/>
  <c r="I59" i="1" s="1"/>
  <c r="I58" i="1" s="1"/>
  <c r="H61" i="1"/>
  <c r="H60" i="1" s="1"/>
  <c r="H59" i="1" s="1"/>
  <c r="H58" i="1" s="1"/>
  <c r="I45" i="1"/>
  <c r="I44" i="1" s="1"/>
  <c r="H45" i="1"/>
  <c r="H44" i="1" s="1"/>
  <c r="I42" i="1"/>
  <c r="I41" i="1" s="1"/>
  <c r="H42" i="1"/>
  <c r="H41" i="1" s="1"/>
  <c r="I36" i="1"/>
  <c r="I35" i="1" s="1"/>
  <c r="I34" i="1" s="1"/>
  <c r="I33" i="1" s="1"/>
  <c r="I32" i="1" s="1"/>
  <c r="H36" i="1"/>
  <c r="H35" i="1" s="1"/>
  <c r="H34" i="1" s="1"/>
  <c r="H33" i="1" s="1"/>
  <c r="H32" i="1" s="1"/>
  <c r="I27" i="1"/>
  <c r="H27" i="1"/>
  <c r="I17" i="1"/>
  <c r="I16" i="1" s="1"/>
  <c r="I13" i="1" s="1"/>
  <c r="I12" i="1" s="1"/>
  <c r="I11" i="1" s="1"/>
  <c r="H17" i="1"/>
  <c r="H16" i="1" s="1"/>
  <c r="H13" i="1" s="1"/>
  <c r="H12" i="1" s="1"/>
  <c r="H11" i="1" s="1"/>
  <c r="H40" i="1" l="1"/>
  <c r="H39" i="1" s="1"/>
  <c r="I40" i="1"/>
  <c r="I39" i="1" s="1"/>
  <c r="I167" i="1"/>
  <c r="H167" i="1"/>
  <c r="H166" i="1" s="1"/>
  <c r="H165" i="1" s="1"/>
  <c r="I143" i="1"/>
  <c r="I142" i="1" s="1"/>
  <c r="I141" i="1" s="1"/>
  <c r="H143" i="1"/>
  <c r="H142" i="1" s="1"/>
  <c r="H141" i="1" s="1"/>
  <c r="I93" i="1"/>
  <c r="I92" i="1" s="1"/>
  <c r="H93" i="1"/>
  <c r="H92" i="1" s="1"/>
  <c r="H118" i="1"/>
  <c r="I118" i="1"/>
  <c r="H78" i="1"/>
  <c r="H77" i="1" s="1"/>
  <c r="H76" i="1" s="1"/>
  <c r="H63" i="1" s="1"/>
  <c r="H244" i="1"/>
  <c r="H243" i="1" s="1"/>
  <c r="H242" i="1" s="1"/>
  <c r="I78" i="1"/>
  <c r="I77" i="1" s="1"/>
  <c r="I76" i="1" s="1"/>
  <c r="I63" i="1" s="1"/>
  <c r="I244" i="1"/>
  <c r="I243" i="1" s="1"/>
  <c r="I242" i="1" s="1"/>
  <c r="H228" i="1"/>
  <c r="H227" i="1" s="1"/>
  <c r="I133" i="1"/>
  <c r="I132" i="1" s="1"/>
  <c r="H133" i="1"/>
  <c r="H132" i="1" s="1"/>
  <c r="I228" i="1"/>
  <c r="H24" i="1"/>
  <c r="H23" i="1" s="1"/>
  <c r="H20" i="1" s="1"/>
  <c r="H19" i="1" s="1"/>
  <c r="I24" i="1"/>
  <c r="I23" i="1" s="1"/>
  <c r="I20" i="1" s="1"/>
  <c r="I19" i="1" s="1"/>
  <c r="G233" i="1"/>
  <c r="G232" i="1" s="1"/>
  <c r="I166" i="1" l="1"/>
  <c r="H131" i="1"/>
  <c r="H130" i="1" s="1"/>
  <c r="I131" i="1"/>
  <c r="I85" i="1"/>
  <c r="H85" i="1"/>
  <c r="H226" i="1"/>
  <c r="H225" i="1" s="1"/>
  <c r="H38" i="1"/>
  <c r="H10" i="1" s="1"/>
  <c r="I227" i="1"/>
  <c r="I226" i="1"/>
  <c r="I225" i="1" s="1"/>
  <c r="I38" i="1"/>
  <c r="I10" i="1" s="1"/>
  <c r="G61" i="1"/>
  <c r="G60" i="1" s="1"/>
  <c r="G59" i="1" s="1"/>
  <c r="G58" i="1" s="1"/>
  <c r="G101" i="1"/>
  <c r="G100" i="1" s="1"/>
  <c r="G45" i="1"/>
  <c r="G44" i="1" s="1"/>
  <c r="G42" i="1"/>
  <c r="G41" i="1" s="1"/>
  <c r="G251" i="1"/>
  <c r="G250" i="1" s="1"/>
  <c r="G245" i="1" s="1"/>
  <c r="G230" i="1"/>
  <c r="G229" i="1" s="1"/>
  <c r="G228" i="1" s="1"/>
  <c r="G223" i="1"/>
  <c r="G222" i="1" s="1"/>
  <c r="G221" i="1" s="1"/>
  <c r="G220" i="1" s="1"/>
  <c r="G219" i="1" s="1"/>
  <c r="G218" i="1" s="1"/>
  <c r="G184" i="1"/>
  <c r="G183" i="1" s="1"/>
  <c r="G190" i="1"/>
  <c r="G189" i="1" s="1"/>
  <c r="G178" i="1"/>
  <c r="G177" i="1" s="1"/>
  <c r="G174" i="1"/>
  <c r="G169" i="1"/>
  <c r="G168" i="1" s="1"/>
  <c r="G151" i="1"/>
  <c r="G150" i="1" s="1"/>
  <c r="G145" i="1"/>
  <c r="G144" i="1" s="1"/>
  <c r="G143" i="1" s="1"/>
  <c r="G135" i="1"/>
  <c r="G134" i="1" s="1"/>
  <c r="G139" i="1"/>
  <c r="G138" i="1" s="1"/>
  <c r="G137" i="1" s="1"/>
  <c r="G122" i="1"/>
  <c r="G121" i="1" s="1"/>
  <c r="G120" i="1" s="1"/>
  <c r="G119" i="1" s="1"/>
  <c r="G118" i="1" s="1"/>
  <c r="G104" i="1"/>
  <c r="G103" i="1" s="1"/>
  <c r="G90" i="1"/>
  <c r="G89" i="1" s="1"/>
  <c r="G88" i="1" s="1"/>
  <c r="G87" i="1" s="1"/>
  <c r="G86" i="1" s="1"/>
  <c r="G80" i="1"/>
  <c r="G79" i="1" s="1"/>
  <c r="G83" i="1"/>
  <c r="G82" i="1" s="1"/>
  <c r="G68" i="1"/>
  <c r="G67" i="1" s="1"/>
  <c r="G66" i="1" s="1"/>
  <c r="G36" i="1"/>
  <c r="G35" i="1" s="1"/>
  <c r="G34" i="1" s="1"/>
  <c r="G33" i="1" s="1"/>
  <c r="G32" i="1" s="1"/>
  <c r="G27" i="1"/>
  <c r="G25" i="1"/>
  <c r="G17" i="1"/>
  <c r="G16" i="1" s="1"/>
  <c r="G24" i="1" l="1"/>
  <c r="G23" i="1" s="1"/>
  <c r="G20" i="1" s="1"/>
  <c r="G93" i="1"/>
  <c r="G92" i="1" s="1"/>
  <c r="G40" i="1"/>
  <c r="G39" i="1" s="1"/>
  <c r="G38" i="1" s="1"/>
  <c r="G167" i="1"/>
  <c r="G166" i="1" s="1"/>
  <c r="G165" i="1" s="1"/>
  <c r="G13" i="1"/>
  <c r="G12" i="1" s="1"/>
  <c r="G11" i="1" s="1"/>
  <c r="G142" i="1"/>
  <c r="G141" i="1" s="1"/>
  <c r="H253" i="1"/>
  <c r="H255" i="1" s="1"/>
  <c r="G65" i="1"/>
  <c r="G64" i="1" s="1"/>
  <c r="I165" i="1"/>
  <c r="I130" i="1" s="1"/>
  <c r="I253" i="1" s="1"/>
  <c r="G78" i="1"/>
  <c r="G77" i="1" s="1"/>
  <c r="G76" i="1" s="1"/>
  <c r="G244" i="1"/>
  <c r="G243" i="1" s="1"/>
  <c r="G242" i="1" s="1"/>
  <c r="G227" i="1"/>
  <c r="G133" i="1"/>
  <c r="G132" i="1" s="1"/>
  <c r="G19" i="1" l="1"/>
  <c r="I255" i="1"/>
  <c r="G63" i="1"/>
  <c r="G85" i="1"/>
  <c r="G131" i="1"/>
  <c r="G130" i="1" s="1"/>
  <c r="G226" i="1"/>
  <c r="G225" i="1" s="1"/>
  <c r="G10" i="1" l="1"/>
  <c r="G253" i="1" s="1"/>
  <c r="G255" i="1" s="1"/>
</calcChain>
</file>

<file path=xl/sharedStrings.xml><?xml version="1.0" encoding="utf-8"?>
<sst xmlns="http://schemas.openxmlformats.org/spreadsheetml/2006/main" count="690" uniqueCount="232">
  <si>
    <t>№ строки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</si>
  <si>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</si>
  <si>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</si>
  <si>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</si>
  <si>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</si>
  <si>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КОД ВЕДОМСТВА - 501</t>
  </si>
  <si>
    <t>ОБЩЕГОСУДАРСТВЕННЫЕ ВОПРОСЫ</t>
  </si>
  <si>
    <t>Функционирование высшего должностного лица субъекта Российской Федерации и  муниципального образования</t>
  </si>
  <si>
    <t>Непрограммные расходы местных администраций</t>
  </si>
  <si>
    <t xml:space="preserve">Руководство и управление в сфере установленных функций  органов местного самоуправления </t>
  </si>
  <si>
    <t>Глава муниципального образования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</si>
  <si>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</si>
  <si>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</si>
  <si>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 местных администраций</t>
  </si>
  <si>
    <t>Центральный аппарат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</si>
  <si>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</si>
  <si>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 нужд)</t>
  </si>
  <si>
    <t>Резервные фонды</t>
  </si>
  <si>
    <t>Резервный фонд поселений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</si>
  <si>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</si>
  <si>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</si>
  <si>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</si>
  <si>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администрации города Ужура «Эффективное управление в городе Ужуре»</t>
  </si>
  <si>
    <t>Подпрограмма «Эффективное использование и распоряжение движимым и недвижимым имуществом в городе Ужуре»</t>
  </si>
  <si>
    <t xml:space="preserve">Мероприятия по оценке имущества, признание прав и регулирование отношений по муниципальной собственности,  госпошлины и нотариальные услуги в рамках подпрограммы «Эффективное использование и распоряжение движимым и недвижимым имуществом в городе Ужуре» муниципальной программы «Эффективное управление в городе Ужуре» </t>
  </si>
  <si>
    <t xml:space="preserve">Мероприятия по содержанию муниципального имущества в рамках подпрограммы «Эффективное использование и распоряжение движимым и недвижимым имуществом в городе Ужуре» муниципальной программы «Эффективное управление в городе Ужуре» 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</si>
  <si>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</si>
  <si>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</si>
  <si>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Муниципальная программа «Безопасный Ужур» </t>
  </si>
  <si>
    <t>Подпрограмма «Обеспечение пожарной безопасности населения на территории города Ужура»</t>
  </si>
  <si>
    <t xml:space="preserve">Мероприятия по обеспечению первичных мер пожарной безопасности в  рамках подпрограммы «Обеспечение пожарной безопасности населения на территории города Ужура» муниципальной программы «Безопасный Ужур» </t>
  </si>
  <si>
    <t>Другие вопросы в области национальной безопасности и правоохранительной деятельности</t>
  </si>
  <si>
    <t>Подпрограмма «Обеспечение безопасности и профилактики правонарушений на территории города Ужура»</t>
  </si>
  <si>
    <t xml:space="preserve">Мероприятия по обеспечению безопасности жизнедеятельности населения рамках подпрограммы «Обеспечение безопасности и профилактики правонарушений на территории города Ужура» муниципальной программы «Безопасный Ужур» </t>
  </si>
  <si>
    <t xml:space="preserve">Мероприятия по профилактике терроризма и экстремизма, снижение роста наркомании и токсикомании в рамках подпрограммы «Обеспечение безопасности и профилактики правонарушений на территории города Ужура» муниципальной программы «Безопасный Ужур» </t>
  </si>
  <si>
    <t>НАЦИОНАЛЬНАЯ ЭКОНОМИКА</t>
  </si>
  <si>
    <t xml:space="preserve">Транспорт </t>
  </si>
  <si>
    <t xml:space="preserve">Муниципальная программа «Обеспечение деятельности автомобильных дорог местного значения» </t>
  </si>
  <si>
    <t>Подпрограмма «Организация и обеспечение услугами пассажирского транспорта</t>
  </si>
  <si>
    <t xml:space="preserve">Компенсация расходов по осуществлению пассажирских перевозок в период низкого пассажиропотока в рамках подпрограммы «Организация и обеспечение услугами пассажирского транспорта» муниципальной программы «Обеспечение деятельности автомобильных дорог местного значения» 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</si>
  <si>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</si>
  <si>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</si>
  <si>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 xml:space="preserve">Обеспечение мероприятий по капитальному и текущему ремонту автомобильных дорог общего пользования местного значения в рамках подпрограммы «Дороги города Ужура» муниципальной программы «Обеспечение деятельности автомобильных дорог местного значения» </t>
  </si>
  <si>
    <t>Другие вопросы в области национальной экономики</t>
  </si>
  <si>
    <t xml:space="preserve">Муниципальная программа администрации города Ужура «Эффективное управление в городе Ужуре» </t>
  </si>
  <si>
    <t>Подпрограмма «Эффективное  использование и распоряжение земельными участками в городе Ужуре»</t>
  </si>
  <si>
    <t xml:space="preserve">Мероприятия по межеванию и регулированию земельных участков в рамках подпрограммы «Эффективное  использование и распоряжение земельными участками в городе Ужуре» муниципальной программы «Эффективное управление в городе Ужуре» </t>
  </si>
  <si>
    <t>ЖИЛИЩНО-КОММУНАЛЬНОЕ ХОЗЯЙСТВО</t>
  </si>
  <si>
    <t>Жилищное хозяйство</t>
  </si>
  <si>
    <t xml:space="preserve">Муниципальная программа «Модернизация и развитие жилищно-коммунального хозяйства на территории города Ужура» </t>
  </si>
  <si>
    <t>Подпрограмма «Содействие развития жилищного хозяйства города Ужура»</t>
  </si>
  <si>
    <t xml:space="preserve">Обеспечение мероприятий по организации и проведению капитального ремонта общего имущества в многоквартирных домах, расположенных на территории города Ужура, согласно Закону Красноярского края от 27.06.2013  № 4-1451 в рамках подпрограммы «Содействие развития жилищного хозяйства города Ужура» муниципальной программы «Модернизация и развитие жилищно-коммунального хозяйства на территории города Ужура» </t>
  </si>
  <si>
    <t>Коммунальное хозяйство</t>
  </si>
  <si>
    <t>Подпрограмма «Модернизация и развитие коммунальной инфраструктуры в городе Ужуре»</t>
  </si>
  <si>
    <t xml:space="preserve">Обеспечение мероприятий на содержание и развитие объектов коммунального комплекса в рамках подпрограммы «Модернизация и развитие коммунальной инфраструктуры в городе Ужуре»» муниципальной программы «Модернизация и развитие жилищно-коммунального хозяйства на территории города Ужура» </t>
  </si>
  <si>
    <t xml:space="preserve">Возмещение расходов муниципальной бане города Ужура в рамках подпрограммы «Модернизация и развитие коммунальной инфраструктуры в городе Ужуре»» муниципальной программы «Модернизация и развитие жилищно-коммунального хозяйства на территории города Ужура» </t>
  </si>
  <si>
    <t>Благоустройство</t>
  </si>
  <si>
    <t>Подпрограмма «Организация благоустройства на территории города Ужура»</t>
  </si>
  <si>
    <t xml:space="preserve">Обеспечение мероприятий по содержанию уличного освещения в рамках подпрограммы «Организация благоустройства на территории города Ужура» муниципальной программы «Модернизация и развитие жилищно-коммунального хозяйства на территории города Ужура» </t>
  </si>
  <si>
    <t xml:space="preserve">Обеспечение мероприятий по обустройству тротуаров и пешеходных путей в рамках подпрограммы «Организация благоустройства на территории города Ужура» муниципальной программы «Модернизация и развитие жилищно-коммунального хозяйства на территории города Ужура» </t>
  </si>
  <si>
    <t xml:space="preserve">Проведение мероприятий по озеленению города в рамках подпрограммы «Организация благоустройства на территории города Ужура» муниципальной программы «Модернизация и развитие жилищно-коммунального хозяйства на территории города Ужура» </t>
  </si>
  <si>
    <t xml:space="preserve">Обеспечение мероприятий по организации и содержанию мест захоронений в рамках подпрограммы «Организация благоустройства на территории города Ужура» муниципальной программы «Модернизация и развитие жилищно-коммунального хозяйства на территории города Ужура» </t>
  </si>
  <si>
    <t xml:space="preserve">Обеспечение прочих мероприятий по благоустройству в городе в рамках подпрограммы «Организация благоустройства на территории города Ужура» муниципальной программы «Модернизация и развитие жилищно-коммунального хозяйства на территории города Ужура» </t>
  </si>
  <si>
    <t>ОБРАЗОВАНИЕ</t>
  </si>
  <si>
    <t>Молодежная политика и оздоровление детей</t>
  </si>
  <si>
    <t xml:space="preserve">Муниципальная программа «Развитие досуга населения города Ужура» </t>
  </si>
  <si>
    <t>Подпрограмма «Развитие культуры и молодежной политики в городе Ужуре»</t>
  </si>
  <si>
    <t xml:space="preserve">Создание условий для гражданско-патриотического, духовно-нравственного воспитания молодежи в рамках подпрограммы «Развитие культуры и молодежной политики в городе Ужуре» муниципальной программы «Развитие досуга населения города Ужура» </t>
  </si>
  <si>
    <t>Межбюджетные трансферты</t>
  </si>
  <si>
    <t>Иные межбюджетные трансферты</t>
  </si>
  <si>
    <t>КУЛЬТУРА, КИНЕМАТОГРАФИЯ</t>
  </si>
  <si>
    <t>Культура</t>
  </si>
  <si>
    <t xml:space="preserve">Создание условий для организации досуга населению в рамках подпрограммы «Развитие культуры и молодежной политики в городе Ужуре» муниципальной программы «Развитие досуга населения города Ужура» </t>
  </si>
  <si>
    <t>ФИЗИЧЕСКАЯ КУЛЬТУРА И СПОРТ</t>
  </si>
  <si>
    <t>Массовый спорт</t>
  </si>
  <si>
    <t>Подпрограмма «Организация и развитие спорта в городе Ужуре»</t>
  </si>
  <si>
    <t>ВСЕГО РАСХОДОВ</t>
  </si>
  <si>
    <t>0100</t>
  </si>
  <si>
    <t>0102</t>
  </si>
  <si>
    <t>0104</t>
  </si>
  <si>
    <t>0111</t>
  </si>
  <si>
    <t>0113</t>
  </si>
  <si>
    <t>0300</t>
  </si>
  <si>
    <t>0310</t>
  </si>
  <si>
    <t>0314</t>
  </si>
  <si>
    <t>0400</t>
  </si>
  <si>
    <t>0408</t>
  </si>
  <si>
    <t>0409</t>
  </si>
  <si>
    <t>0412</t>
  </si>
  <si>
    <t>0500</t>
  </si>
  <si>
    <t>0501</t>
  </si>
  <si>
    <t>0502</t>
  </si>
  <si>
    <t>0503</t>
  </si>
  <si>
    <t>0700</t>
  </si>
  <si>
    <t>0707</t>
  </si>
  <si>
    <t>0800</t>
  </si>
  <si>
    <t>0801</t>
  </si>
  <si>
    <t>0300000000</t>
  </si>
  <si>
    <t>0110000000</t>
  </si>
  <si>
    <t>0110091010</t>
  </si>
  <si>
    <t>0110091020</t>
  </si>
  <si>
    <t>0210000000</t>
  </si>
  <si>
    <t>0210096010</t>
  </si>
  <si>
    <t>0200000000</t>
  </si>
  <si>
    <t>0220000000</t>
  </si>
  <si>
    <t>0220096020</t>
  </si>
  <si>
    <t>0220096040</t>
  </si>
  <si>
    <t>0310000000</t>
  </si>
  <si>
    <t>0100000000</t>
  </si>
  <si>
    <t>0120000000</t>
  </si>
  <si>
    <t>0120092010</t>
  </si>
  <si>
    <t>0400000000</t>
  </si>
  <si>
    <t>0410000000</t>
  </si>
  <si>
    <t>0410097010</t>
  </si>
  <si>
    <t>0410097030</t>
  </si>
  <si>
    <t>0420000000</t>
  </si>
  <si>
    <t>0420097010</t>
  </si>
  <si>
    <t>0420097020</t>
  </si>
  <si>
    <t>0430000000</t>
  </si>
  <si>
    <t>0430095010</t>
  </si>
  <si>
    <t>0430095020</t>
  </si>
  <si>
    <t>0430095040</t>
  </si>
  <si>
    <t>0430095050</t>
  </si>
  <si>
    <t>0500000000</t>
  </si>
  <si>
    <t>0510000000</t>
  </si>
  <si>
    <t>0510092030</t>
  </si>
  <si>
    <t>0510092020</t>
  </si>
  <si>
    <t>0520000000</t>
  </si>
  <si>
    <t>0520093010</t>
  </si>
  <si>
    <t xml:space="preserve">Осуществление государственных полномочий по созданию и обеспечению деятельности административных комиссий </t>
  </si>
  <si>
    <t xml:space="preserve">Создание условий для развития библиотечного дела в рамках подпрограммы «Развитие культуры и молодежной политики в городе Ужуре» муниципальной программы «Развитие досуга населения города Ужура» </t>
  </si>
  <si>
    <t>0510092010</t>
  </si>
  <si>
    <t>Условно утвержденные расходы</t>
  </si>
  <si>
    <t>ИТОГО РАСХОДОВ</t>
  </si>
  <si>
    <t>Формирование современной городской среды- благоустройство дворовых и общественных территорий в рамках муниципальной программы "Формирование современной городской среды в городе Ужуре"</t>
  </si>
  <si>
    <t>Муниципальная программа "Формирование современной городской среды в городе Ужуре"</t>
  </si>
  <si>
    <t>0600000000</t>
  </si>
  <si>
    <t xml:space="preserve">Текущий ремонт жилых  помещений муниципальной собственности в рамках подпрограммы «Содействие развития жилищного хозяйства города Ужура» муниципальной программы «Модернизация и развитие жилищно-коммунального хозяйства на территории города Ужура» </t>
  </si>
  <si>
    <t>СОЦИАЛЬНАЯ ПОЛИТИКА</t>
  </si>
  <si>
    <t>1000</t>
  </si>
  <si>
    <t>Пенсионное обеспечение</t>
  </si>
  <si>
    <t>1001</t>
  </si>
  <si>
    <t>8980000000</t>
  </si>
  <si>
    <t>Доплата к пенсии лицам, замещавшим выборные должности и должности муниципальной службы</t>
  </si>
  <si>
    <t>8980090010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</si>
  <si>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</si>
  <si>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</si>
  <si>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</si>
  <si>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Изготовление и размещение рекламной продукции в рамках подпрограммы "Организация благоустройства на территории города Ужура" муниципальной программы "Модернизация и развитие жилищно-коммунальнго хозяйства на территории города Ужура"</t>
  </si>
  <si>
    <t>Обеспечение мероприятий по изготовлению и установке контейнеров по улицам города Ужура в рамках подпрограммы "Модернизация и развитие коммунальной инфраструктуры в городе Ужуре" муниципальной программы "Модернизация и развитие жилищно-коммунального хозяйства на территории города "Ужура"</t>
  </si>
  <si>
    <t>0420097050</t>
  </si>
  <si>
    <t>0430082350</t>
  </si>
  <si>
    <t>0505</t>
  </si>
  <si>
    <t>Подпрограмма «Модернизация, реконструкция и капитальный ремонт объектов коммунальной инфраструктуры, и поввышение энергетической эффективности  в городе Ужуре»</t>
  </si>
  <si>
    <t>0460000000</t>
  </si>
  <si>
    <t>Обеспечение мероприятий на финансирование (возмещение) расходов по капитальному ремонту, реконструкции,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инфраструктуры, и повышение энергетической эффективности в городе Ужуре» муниципальной программы «Модернизация и развитие жилищно-коммунального хозяйства на территории города Ужура»</t>
  </si>
  <si>
    <t>04600S5710</t>
  </si>
  <si>
    <t>Предоставление субсидий бюджетным, автономным и  иным некоммерческим организациям</t>
  </si>
  <si>
    <t>Субсидии автономным учреждениям</t>
  </si>
  <si>
    <t>Мероприятия по обеспечению деятельности автомобильных дорог общего пользования местного значения в рамках подпрограммы «Дороги города Ужура» муниципальной программы «Обеспечение деятельности автомобильных дорог местного значения»</t>
  </si>
  <si>
    <t>0320096060</t>
  </si>
  <si>
    <t>0320096050</t>
  </si>
  <si>
    <t>0420081010</t>
  </si>
  <si>
    <t>Капитальный ремонт, реконструкция находящихся в муниципальной собственности объектов коммунальной инфраструктуры, а также на приобретение технологического оборудования, приобретение и установка модульных котельных для обеспечения функционирования систем теплоснабжения, электроснабжения, водоснабжения, водоотведения и очистки в рамках подпрограммы «Модернизация и развитие коммунальной инфраструктуры в городе Ужуре» муниципальной программы «Модернизация и развитие жилищно-коммунального хозяйства на территории города Ужура»</t>
  </si>
  <si>
    <t>0430081130</t>
  </si>
  <si>
    <t>2025 год</t>
  </si>
  <si>
    <t>8930090000</t>
  </si>
  <si>
    <t>8900000000</t>
  </si>
  <si>
    <t>2026 год</t>
  </si>
  <si>
    <t>0605</t>
  </si>
  <si>
    <t>0420081190</t>
  </si>
  <si>
    <t>Выполнение полномочий в области обращения с твердыми коммунальными отходами, ликвидация свалок в рамках подпрограммы "Модернизация и развитие коммунальной инфруструктуры в городе Ужуре" муниципальной программы "Модернизация и развитие жилищно-коммунального хозяйства на территории города Ужура"</t>
  </si>
  <si>
    <t>Ведомственная структура расходов городского бюджета на 2025 год  и плановый период     2026-2027 годов</t>
  </si>
  <si>
    <t>2027 год</t>
  </si>
  <si>
    <t xml:space="preserve">Мероприятия по актуализации схем водоснабжения в рамках подпрограммы «Эффективное использование и распоряжение движимым и недвижимым имуществом в городе Ужуре» муниципальной программы «Эффективное управление в городе Ужуре» </t>
  </si>
  <si>
    <t>0110081170</t>
  </si>
  <si>
    <t>0430081150</t>
  </si>
  <si>
    <t xml:space="preserve">Обеспечение мероприятий по уличного освещения в рамках подпрограммы «Организация благоустройства на территории города Ужура» муниципальной программы «Модернизация и развитие жилищно-коммунального хозяйства на территории города Ужура» </t>
  </si>
  <si>
    <t>0430095030</t>
  </si>
  <si>
    <t xml:space="preserve">Обеспечение мероприятий по благоустройству городского кладбища в рамках подпрограммы «Организация благоустройства на территории города Ужура» муниципальной программы «Модернизация и развитие жилищно-коммунального хозяйства на территории города Ужура» </t>
  </si>
  <si>
    <t>0430081310</t>
  </si>
  <si>
    <t>Приложение 4</t>
  </si>
  <si>
    <t>от 28.11.2024 № 40-154р</t>
  </si>
  <si>
    <t>0310093010</t>
  </si>
  <si>
    <t>Увеличение размеров оплаты труда отдельным категориям работников бюджетной сферы</t>
  </si>
  <si>
    <t>8910010240</t>
  </si>
  <si>
    <t>Частичная компенсация расходов на повышение размеров оплаты труда работникам бюджетной сферы Красноярского края ( специальная краевая выплата)</t>
  </si>
  <si>
    <t>8910087240</t>
  </si>
  <si>
    <t>8920010240</t>
  </si>
  <si>
    <t>8920087240</t>
  </si>
  <si>
    <t>Обеспечение мероприятий по защите населения и территории от чрезвычайных ситуаций природного и техногенного характера, гражданская оборона</t>
  </si>
  <si>
    <t>8930090060</t>
  </si>
  <si>
    <t>032019Д140</t>
  </si>
  <si>
    <t>Мероприятия на осуществление дорожной деятельности в отношении автомобильных дорог общего пользования местного значения  за счет средств дорожного фонда Красноярского края в рамках подпрограммы "Дороги города Ужура" муниципальной программы "Обеспечение деятельности автомобильных дорог местного значения"</t>
  </si>
  <si>
    <t>032019Д160</t>
  </si>
  <si>
    <t xml:space="preserve">Расходы на ремонт муниципальной бане города Ужура в рамках подпрограммы «Модернизация и развитие коммунальной инфраструктуры в городе Ужуре»» муниципальной программы «Модернизация и развитие жилищно-коммунального хозяйства на территории города Ужура» </t>
  </si>
  <si>
    <t>061И455550</t>
  </si>
  <si>
    <t>061И474510</t>
  </si>
  <si>
    <t>Субсидии бюджетам муниципальных образований для поощрения муниципальных образований-победителей конкурса лучших проектов создания комфортной городской среды в рамках программы "Формирование современной городской среды в городе Ужуре"</t>
  </si>
  <si>
    <t>04200S4630</t>
  </si>
  <si>
    <t>Софинансирование мероприятий на организацию (строительство) мест (площадок) накопления отходов потребления и приобретение контейнерного оборудования в рамках подпрограммы "Модернизация и развитие коммунальной инфруструктуры в городе Ужуре" муниципальной программы "Модернизация и развитие жилищно-коммунального хозяйства на территории города Ужура"</t>
  </si>
  <si>
    <t xml:space="preserve">Обеспечение деятельности автономного учреждения по развитию физической культуры и массового спорта в рамках подпрограммы «Организация и развитие спорта в городе Ужуре» муниципальной программы «Развитие досуга населения города Ужура» </t>
  </si>
  <si>
    <t>0520087240</t>
  </si>
  <si>
    <t>0220175550</t>
  </si>
  <si>
    <t>Реализация мероприятий по неспецифической профилактике инфекций,передающихся иксодовыми клещами,путем организации проведения акарицидных обработок наиболее посещаемых населением участков территории природных очагов клещевых инфекций в рамках подпрограммы «Обеспечение безопасности и профилактики правонарушений на территории города Ужура» муниципальной программы «Безопасный Ужур»</t>
  </si>
  <si>
    <t>0110376910</t>
  </si>
  <si>
    <t>Постановка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"Эффективное использование и распоряжение движимым и недвижимым имуществом в городе Ужуре" муниципальной программы "Эффективное управление в городе Ужуре"</t>
  </si>
  <si>
    <t>032И59Д120</t>
  </si>
  <si>
    <t>Мероприятия, направленные на повышение безопасности дорожного движения, за счет средств дорожного фонда Красноярского края в рамках подпрограммы "Дороги горпода Ужура" муниципальной программы "Обеспечение деятельности автомобильных дорог местного значения"</t>
  </si>
  <si>
    <t>Уплата налогов, сборов и иных платежей</t>
  </si>
  <si>
    <t>Резервный фонд администрации Ужурского района</t>
  </si>
  <si>
    <t>8750080060</t>
  </si>
  <si>
    <t>Осуществление расходов, направленных на реализацию мероприятий по поддержке местных инициатив в рамках подпрограммы "Организация благоустройства на территории города Ужура" муниципальной программы "Модернизация и развитие жилищно-коммунального хозяйства на территории города Ужура"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</si>
  <si>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"Развитие физической культуры и спорта в Ужурском районе"</t>
  </si>
  <si>
    <t>0520074180</t>
  </si>
  <si>
    <t>0430276410</t>
  </si>
  <si>
    <t>8920090040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</si>
  <si>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</si>
  <si>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0320377450</t>
  </si>
  <si>
    <t>Содействие развитию налогового потенциала в рамках подпрограммы «Дороги города Ужура» муниципальной программы «Обеспечение деятельности автомобильных дорог местного значения»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</si>
  <si>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города Ужура» муниципальной программы «Обеспечение деятельности автомобильных дорог местного значения»</t>
  </si>
  <si>
    <t>0320081080</t>
  </si>
  <si>
    <t>Мероприятия по обеспечению безопасности дорожного движения в рамках подпрограммы «Дороги города Ужура» муниципальной программы «Обеспечение деятельности автомобильных дорог местного значения»</t>
  </si>
  <si>
    <t xml:space="preserve">Проведение работ по уничтожению дикорастущей конопли в рамках подпрограммы «Эффективное  использование и распоряжение земельными участками в городе Ужуре» муниципальной программы «Эффективное управление в городе Ужуре» </t>
  </si>
  <si>
    <t>0220089110</t>
  </si>
  <si>
    <t>0220096070</t>
  </si>
  <si>
    <t>Пособия, клмпенсации и иные социальные выплаты гражданам, кроме публичных нормативных обязательств</t>
  </si>
  <si>
    <t>0320081260</t>
  </si>
  <si>
    <t>Разработка проекта организации дорожного движения в рамках подпрограммы «Дороги города Ужура» муниципальной программы «Обеспечение деятельности автомобильных дорог местного значения»</t>
  </si>
  <si>
    <t>Резервный фонд Правительства Красноярского края</t>
  </si>
  <si>
    <t>8930010110</t>
  </si>
  <si>
    <t>от 23.12.2025 № 9-65р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</si>
</sst>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00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49" fontId="0" fillId="0" borderId="0" xfId="0" applyNumberFormat="1"/>
    <xf numFmtId="0" fontId="4" fillId="0" borderId="1" xfId="0" applyFont="1" applyBorder="1" applyAlignment="1">
      <alignment vertical="top" wrapText="1"/>
    </xf>
    <xf numFmtId="0" fontId="7" fillId="0" borderId="1" xfId="0" applyFont="1" applyBorder="1"/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/>
    <xf numFmtId="49" fontId="4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165" fontId="8" fillId="0" borderId="3" xfId="0" applyNumberFormat="1" applyFont="1" applyBorder="1" applyAlignment="1">
      <alignment horizontal="left" vertical="top" wrapText="1"/>
    </xf>
    <xf numFmtId="165" fontId="8" fillId="0" borderId="3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166" fontId="8" fillId="0" borderId="6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0" fillId="0" borderId="0" xfId="0"/>
    <xf numFmtId="0" fontId="0" fillId="0" borderId="5" xfId="0" applyBorder="1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5"/>
  <sheetViews>
    <sheetView tabSelected="1" workbookViewId="0">
      <selection activeCell="C2" sqref="C2:I2"/>
    </sheetView>
  </sheetViews>
  <sheetFormatPr defaultRowHeight="15" x14ac:dyDescent="0.25"/>
  <cols>
    <col min="1" max="1" width="6.5703125" style="28" customWidth="1"/>
    <col min="2" max="2" width="6.28515625" customWidth="1"/>
    <col min="3" max="3" width="30.7109375" customWidth="1"/>
    <col min="4" max="4" width="6.7109375" customWidth="1"/>
    <col min="5" max="5" width="10.85546875" style="10" customWidth="1"/>
    <col min="6" max="6" width="7.85546875" customWidth="1"/>
    <col min="7" max="7" width="11.85546875" customWidth="1"/>
    <col min="9" max="9" width="9.140625" customWidth="1"/>
    <col min="10" max="10" width="0.28515625" customWidth="1"/>
    <col min="11" max="15" width="9.140625" hidden="1" customWidth="1"/>
  </cols>
  <sheetData>
    <row r="1" spans="2:9" ht="15.75" x14ac:dyDescent="0.25">
      <c r="C1" s="29" t="s">
        <v>181</v>
      </c>
      <c r="D1" s="29"/>
      <c r="E1" s="29"/>
      <c r="F1" s="29"/>
      <c r="G1" s="29"/>
      <c r="H1" s="30"/>
      <c r="I1" s="30"/>
    </row>
    <row r="2" spans="2:9" ht="15.75" x14ac:dyDescent="0.25">
      <c r="C2" s="29" t="s">
        <v>231</v>
      </c>
      <c r="D2" s="29"/>
      <c r="E2" s="29"/>
      <c r="F2" s="29"/>
      <c r="G2" s="29"/>
      <c r="H2" s="30"/>
      <c r="I2" s="30"/>
    </row>
    <row r="3" spans="2:9" ht="15.75" x14ac:dyDescent="0.25">
      <c r="B3" s="1"/>
      <c r="C3" s="29" t="s">
        <v>181</v>
      </c>
      <c r="D3" s="29"/>
      <c r="E3" s="29"/>
      <c r="F3" s="29"/>
      <c r="G3" s="29"/>
      <c r="H3" s="30"/>
      <c r="I3" s="30"/>
    </row>
    <row r="4" spans="2:9" ht="15.75" x14ac:dyDescent="0.25">
      <c r="B4" s="1"/>
      <c r="C4" s="29" t="s">
        <v>182</v>
      </c>
      <c r="D4" s="29"/>
      <c r="E4" s="29"/>
      <c r="F4" s="29"/>
      <c r="G4" s="29"/>
      <c r="H4" s="30"/>
      <c r="I4" s="30"/>
    </row>
    <row r="5" spans="2:9" x14ac:dyDescent="0.25">
      <c r="B5" s="1"/>
      <c r="C5" s="33"/>
      <c r="D5" s="33"/>
      <c r="E5" s="33"/>
      <c r="F5" s="33"/>
      <c r="G5" s="33"/>
    </row>
    <row r="6" spans="2:9" ht="32.25" customHeight="1" x14ac:dyDescent="0.25">
      <c r="B6" s="34" t="s">
        <v>172</v>
      </c>
      <c r="C6" s="30"/>
      <c r="D6" s="30"/>
      <c r="E6" s="30"/>
      <c r="F6" s="30"/>
      <c r="G6" s="30"/>
      <c r="H6" s="30"/>
      <c r="I6" s="30"/>
    </row>
    <row r="7" spans="2:9" x14ac:dyDescent="0.25">
      <c r="B7" s="2"/>
      <c r="C7" s="32"/>
      <c r="D7" s="32"/>
      <c r="E7" s="32"/>
      <c r="F7" s="32"/>
      <c r="G7" s="32"/>
    </row>
    <row r="8" spans="2:9" ht="51" x14ac:dyDescent="0.25">
      <c r="B8" s="4" t="s">
        <v>0</v>
      </c>
      <c r="C8" s="4" t="s">
        <v>1</v>
      </c>
      <c r="D8" s="4" t="s">
        <v>2</v>
      </c>
      <c r="E8" s="5" t="s">
        <v>3</v>
      </c>
      <c r="F8" s="3" t="s">
        <v>4</v>
      </c>
      <c r="G8" s="4" t="s">
        <v>165</v>
      </c>
      <c r="H8" s="4" t="s">
        <v>168</v>
      </c>
      <c r="I8" s="4" t="s">
        <v>173</v>
      </c>
    </row>
    <row r="9" spans="2:9" x14ac:dyDescent="0.25">
      <c r="B9" s="4">
        <v>1</v>
      </c>
      <c r="C9" s="6" t="s">
        <v>5</v>
      </c>
      <c r="D9" s="8"/>
      <c r="E9" s="7"/>
      <c r="F9" s="8"/>
      <c r="G9" s="9"/>
      <c r="H9" s="12"/>
      <c r="I9" s="12"/>
    </row>
    <row r="10" spans="2:9" ht="25.5" x14ac:dyDescent="0.25">
      <c r="B10" s="4">
        <f>B9+1</f>
        <v>2</v>
      </c>
      <c r="C10" s="6" t="s">
        <v>6</v>
      </c>
      <c r="D10" s="7" t="s">
        <v>77</v>
      </c>
      <c r="E10" s="7"/>
      <c r="F10" s="8"/>
      <c r="G10" s="9">
        <f>G11+G19+G32+G38</f>
        <v>29876.699999999997</v>
      </c>
      <c r="H10" s="9">
        <f>H11+H19+H32+H38</f>
        <v>24074.5</v>
      </c>
      <c r="I10" s="9">
        <f>I11+I19+I32+I38</f>
        <v>24415.899999999998</v>
      </c>
    </row>
    <row r="11" spans="2:9" ht="51" x14ac:dyDescent="0.25">
      <c r="B11" s="4">
        <f t="shared" ref="B11:B74" si="0">B10+1</f>
        <v>3</v>
      </c>
      <c r="C11" s="6" t="s">
        <v>7</v>
      </c>
      <c r="D11" s="7" t="s">
        <v>78</v>
      </c>
      <c r="E11" s="7"/>
      <c r="F11" s="8"/>
      <c r="G11" s="9">
        <f>G12</f>
        <v>2004.5</v>
      </c>
      <c r="H11" s="9">
        <f t="shared" ref="H11:I17" si="1">H12</f>
        <v>1658.3</v>
      </c>
      <c r="I11" s="9">
        <f t="shared" si="1"/>
        <v>1658.3</v>
      </c>
    </row>
    <row r="12" spans="2:9" ht="25.5" x14ac:dyDescent="0.25">
      <c r="B12" s="4">
        <f t="shared" si="0"/>
        <v>4</v>
      </c>
      <c r="C12" s="11" t="s">
        <v>8</v>
      </c>
      <c r="D12" s="5" t="s">
        <v>78</v>
      </c>
      <c r="E12" s="5">
        <v>8900000000</v>
      </c>
      <c r="F12" s="4"/>
      <c r="G12" s="13">
        <f>G13</f>
        <v>2004.5</v>
      </c>
      <c r="H12" s="13">
        <f t="shared" si="1"/>
        <v>1658.3</v>
      </c>
      <c r="I12" s="13">
        <f t="shared" si="1"/>
        <v>1658.3</v>
      </c>
    </row>
    <row r="13" spans="2:9" ht="38.25" x14ac:dyDescent="0.25">
      <c r="B13" s="4">
        <f t="shared" si="0"/>
        <v>5</v>
      </c>
      <c r="C13" s="11" t="s">
        <v>9</v>
      </c>
      <c r="D13" s="5" t="s">
        <v>78</v>
      </c>
      <c r="E13" s="5">
        <v>8910090000</v>
      </c>
      <c r="F13" s="4"/>
      <c r="G13" s="13">
        <f>G14+G15+G16</f>
        <v>2004.5</v>
      </c>
      <c r="H13" s="13">
        <f>H16</f>
        <v>1658.3</v>
      </c>
      <c r="I13" s="13">
        <f>I16</f>
        <v>1658.3</v>
      </c>
    </row>
    <row r="14" spans="2:9" ht="38.25" x14ac:dyDescent="0.25">
      <c r="B14" s="4">
        <f t="shared" si="0"/>
        <v>6</v>
      </c>
      <c r="C14" s="11" t="s">
        <v>184</v>
      </c>
      <c r="D14" s="5" t="s">
        <v>78</v>
      </c>
      <c r="E14" s="5" t="s">
        <v>185</v>
      </c>
      <c r="F14" s="4">
        <v>100</v>
      </c>
      <c r="G14" s="13">
        <v>153.5</v>
      </c>
      <c r="H14" s="13">
        <v>0</v>
      </c>
      <c r="I14" s="13">
        <v>0</v>
      </c>
    </row>
    <row r="15" spans="2:9" ht="63.75" x14ac:dyDescent="0.25">
      <c r="B15" s="4">
        <f t="shared" si="0"/>
        <v>7</v>
      </c>
      <c r="C15" s="11" t="s">
        <v>186</v>
      </c>
      <c r="D15" s="5" t="s">
        <v>78</v>
      </c>
      <c r="E15" s="5" t="s">
        <v>187</v>
      </c>
      <c r="F15" s="4">
        <v>100</v>
      </c>
      <c r="G15" s="13">
        <v>80</v>
      </c>
      <c r="H15" s="13">
        <v>0</v>
      </c>
      <c r="I15" s="13">
        <v>0</v>
      </c>
    </row>
    <row r="16" spans="2:9" ht="25.5" x14ac:dyDescent="0.25">
      <c r="B16" s="4">
        <f t="shared" si="0"/>
        <v>8</v>
      </c>
      <c r="C16" s="11" t="s">
        <v>10</v>
      </c>
      <c r="D16" s="5" t="s">
        <v>78</v>
      </c>
      <c r="E16" s="5">
        <v>8910090020</v>
      </c>
      <c r="F16" s="4"/>
      <c r="G16" s="13">
        <f>G17</f>
        <v>1771</v>
      </c>
      <c r="H16" s="13">
        <f t="shared" si="1"/>
        <v>1658.3</v>
      </c>
      <c r="I16" s="13">
        <f t="shared" si="1"/>
        <v>1658.3</v>
      </c>
    </row>
    <row r="17" spans="2:9" ht="102" x14ac:dyDescent="0.25">
      <c r="B17" s="4">
        <f t="shared" si="0"/>
        <v>9</v>
      </c>
      <c r="C17" s="11" t="s">
        <v>11</v>
      </c>
      <c r="D17" s="5" t="s">
        <v>78</v>
      </c>
      <c r="E17" s="5">
        <v>8910090020</v>
      </c>
      <c r="F17" s="4">
        <v>100</v>
      </c>
      <c r="G17" s="13">
        <f>G18</f>
        <v>1771</v>
      </c>
      <c r="H17" s="13">
        <f t="shared" si="1"/>
        <v>1658.3</v>
      </c>
      <c r="I17" s="13">
        <f t="shared" si="1"/>
        <v>1658.3</v>
      </c>
    </row>
    <row r="18" spans="2:9" ht="38.25" x14ac:dyDescent="0.25">
      <c r="B18" s="4">
        <f t="shared" si="0"/>
        <v>10</v>
      </c>
      <c r="C18" s="11" t="s">
        <v>12</v>
      </c>
      <c r="D18" s="5" t="s">
        <v>78</v>
      </c>
      <c r="E18" s="5">
        <v>8910090020</v>
      </c>
      <c r="F18" s="4">
        <v>120</v>
      </c>
      <c r="G18" s="13">
        <v>1771</v>
      </c>
      <c r="H18" s="13">
        <v>1658.3</v>
      </c>
      <c r="I18" s="13">
        <v>1658.3</v>
      </c>
    </row>
    <row r="19" spans="2:9" ht="76.5" x14ac:dyDescent="0.25">
      <c r="B19" s="4">
        <f t="shared" si="0"/>
        <v>11</v>
      </c>
      <c r="C19" s="6" t="s">
        <v>13</v>
      </c>
      <c r="D19" s="7" t="s">
        <v>79</v>
      </c>
      <c r="E19" s="7"/>
      <c r="F19" s="8"/>
      <c r="G19" s="9">
        <f>G20</f>
        <v>23850.399999999998</v>
      </c>
      <c r="H19" s="9">
        <f t="shared" ref="H19:I23" si="2">H20</f>
        <v>20182.7</v>
      </c>
      <c r="I19" s="9">
        <f t="shared" si="2"/>
        <v>20524.099999999999</v>
      </c>
    </row>
    <row r="20" spans="2:9" ht="25.5" x14ac:dyDescent="0.25">
      <c r="B20" s="4">
        <f t="shared" si="0"/>
        <v>12</v>
      </c>
      <c r="C20" s="11" t="s">
        <v>8</v>
      </c>
      <c r="D20" s="5" t="s">
        <v>79</v>
      </c>
      <c r="E20" s="5">
        <v>8900000000</v>
      </c>
      <c r="F20" s="4"/>
      <c r="G20" s="13">
        <f>G21+G22+G23+G29+G30</f>
        <v>23850.399999999998</v>
      </c>
      <c r="H20" s="13">
        <f>H23</f>
        <v>20182.7</v>
      </c>
      <c r="I20" s="13">
        <f>I23</f>
        <v>20524.099999999999</v>
      </c>
    </row>
    <row r="21" spans="2:9" ht="38.25" x14ac:dyDescent="0.25">
      <c r="B21" s="4">
        <f t="shared" si="0"/>
        <v>13</v>
      </c>
      <c r="C21" s="11" t="s">
        <v>184</v>
      </c>
      <c r="D21" s="5" t="s">
        <v>79</v>
      </c>
      <c r="E21" s="5" t="s">
        <v>188</v>
      </c>
      <c r="F21" s="4">
        <v>100</v>
      </c>
      <c r="G21" s="13">
        <v>1098.3</v>
      </c>
      <c r="H21" s="13">
        <v>0</v>
      </c>
      <c r="I21" s="13">
        <v>0</v>
      </c>
    </row>
    <row r="22" spans="2:9" ht="63.75" x14ac:dyDescent="0.25">
      <c r="B22" s="4">
        <f t="shared" si="0"/>
        <v>14</v>
      </c>
      <c r="C22" s="11" t="s">
        <v>186</v>
      </c>
      <c r="D22" s="5" t="s">
        <v>79</v>
      </c>
      <c r="E22" s="5" t="s">
        <v>189</v>
      </c>
      <c r="F22" s="4">
        <v>100</v>
      </c>
      <c r="G22" s="13">
        <v>1480</v>
      </c>
      <c r="H22" s="13">
        <v>0</v>
      </c>
      <c r="I22" s="13">
        <v>0</v>
      </c>
    </row>
    <row r="23" spans="2:9" ht="38.25" x14ac:dyDescent="0.25">
      <c r="B23" s="4">
        <f t="shared" si="0"/>
        <v>15</v>
      </c>
      <c r="C23" s="11" t="s">
        <v>9</v>
      </c>
      <c r="D23" s="5" t="s">
        <v>79</v>
      </c>
      <c r="E23" s="5">
        <v>8920090000</v>
      </c>
      <c r="F23" s="8"/>
      <c r="G23" s="13">
        <f>G24</f>
        <v>21182.1</v>
      </c>
      <c r="H23" s="13">
        <f t="shared" si="2"/>
        <v>20182.7</v>
      </c>
      <c r="I23" s="13">
        <f t="shared" si="2"/>
        <v>20524.099999999999</v>
      </c>
    </row>
    <row r="24" spans="2:9" x14ac:dyDescent="0.25">
      <c r="B24" s="4">
        <f t="shared" si="0"/>
        <v>16</v>
      </c>
      <c r="C24" s="11" t="s">
        <v>14</v>
      </c>
      <c r="D24" s="5" t="s">
        <v>79</v>
      </c>
      <c r="E24" s="5">
        <v>8920090040</v>
      </c>
      <c r="F24" s="4"/>
      <c r="G24" s="13">
        <f>G25+G27+G31</f>
        <v>21182.1</v>
      </c>
      <c r="H24" s="13">
        <f t="shared" ref="H24:I24" si="3">H25+H27</f>
        <v>20182.7</v>
      </c>
      <c r="I24" s="13">
        <f t="shared" si="3"/>
        <v>20524.099999999999</v>
      </c>
    </row>
    <row r="25" spans="2:9" ht="102" x14ac:dyDescent="0.25">
      <c r="B25" s="4">
        <f t="shared" si="0"/>
        <v>17</v>
      </c>
      <c r="C25" s="11" t="s">
        <v>11</v>
      </c>
      <c r="D25" s="5" t="s">
        <v>79</v>
      </c>
      <c r="E25" s="5">
        <v>8920090040</v>
      </c>
      <c r="F25" s="4">
        <v>100</v>
      </c>
      <c r="G25" s="13">
        <f>G26</f>
        <v>15574.4</v>
      </c>
      <c r="H25" s="13">
        <f t="shared" ref="H25:I25" si="4">H26</f>
        <v>15574.4</v>
      </c>
      <c r="I25" s="13">
        <f t="shared" si="4"/>
        <v>15574.4</v>
      </c>
    </row>
    <row r="26" spans="2:9" ht="38.25" x14ac:dyDescent="0.25">
      <c r="B26" s="4">
        <f t="shared" si="0"/>
        <v>18</v>
      </c>
      <c r="C26" s="11" t="s">
        <v>12</v>
      </c>
      <c r="D26" s="5" t="s">
        <v>79</v>
      </c>
      <c r="E26" s="5">
        <v>8920090040</v>
      </c>
      <c r="F26" s="4">
        <v>120</v>
      </c>
      <c r="G26" s="13">
        <v>15574.4</v>
      </c>
      <c r="H26" s="13">
        <v>15574.4</v>
      </c>
      <c r="I26" s="13">
        <v>15574.4</v>
      </c>
    </row>
    <row r="27" spans="2:9" ht="38.25" x14ac:dyDescent="0.25">
      <c r="B27" s="4">
        <f t="shared" si="0"/>
        <v>19</v>
      </c>
      <c r="C27" s="11" t="s">
        <v>15</v>
      </c>
      <c r="D27" s="5" t="s">
        <v>79</v>
      </c>
      <c r="E27" s="5">
        <v>8920090040</v>
      </c>
      <c r="F27" s="4">
        <v>200</v>
      </c>
      <c r="G27" s="13">
        <f>G28</f>
        <v>5239.7</v>
      </c>
      <c r="H27" s="13">
        <f t="shared" ref="H27:I27" si="5">H28</f>
        <v>4608.3</v>
      </c>
      <c r="I27" s="13">
        <f t="shared" si="5"/>
        <v>4949.7</v>
      </c>
    </row>
    <row r="28" spans="2:9" ht="51" x14ac:dyDescent="0.25">
      <c r="B28" s="4">
        <f t="shared" si="0"/>
        <v>20</v>
      </c>
      <c r="C28" s="11" t="s">
        <v>16</v>
      </c>
      <c r="D28" s="5" t="s">
        <v>79</v>
      </c>
      <c r="E28" s="5">
        <v>8920090040</v>
      </c>
      <c r="F28" s="4">
        <v>240</v>
      </c>
      <c r="G28" s="13">
        <v>5239.7</v>
      </c>
      <c r="H28" s="13">
        <v>4608.3</v>
      </c>
      <c r="I28" s="13">
        <v>4949.7</v>
      </c>
    </row>
    <row r="29" spans="2:9" ht="41.25" customHeight="1" x14ac:dyDescent="0.25">
      <c r="B29" s="4">
        <f t="shared" si="0"/>
        <v>21</v>
      </c>
      <c r="C29" s="11" t="s">
        <v>226</v>
      </c>
      <c r="D29" s="5" t="s">
        <v>79</v>
      </c>
      <c r="E29" s="5" t="s">
        <v>216</v>
      </c>
      <c r="F29" s="4">
        <v>320</v>
      </c>
      <c r="G29" s="13">
        <v>30</v>
      </c>
      <c r="H29" s="13">
        <v>0</v>
      </c>
      <c r="I29" s="13">
        <v>0</v>
      </c>
    </row>
    <row r="30" spans="2:9" ht="111" customHeight="1" x14ac:dyDescent="0.25">
      <c r="B30" s="4">
        <f t="shared" si="0"/>
        <v>22</v>
      </c>
      <c r="C30" s="26" t="s">
        <v>217</v>
      </c>
      <c r="D30" s="5" t="s">
        <v>79</v>
      </c>
      <c r="E30" s="5" t="s">
        <v>216</v>
      </c>
      <c r="F30" s="4">
        <v>830</v>
      </c>
      <c r="G30" s="13">
        <v>60</v>
      </c>
      <c r="H30" s="13">
        <v>0</v>
      </c>
      <c r="I30" s="13">
        <v>0</v>
      </c>
    </row>
    <row r="31" spans="2:9" ht="25.5" x14ac:dyDescent="0.25">
      <c r="B31" s="4">
        <f t="shared" si="0"/>
        <v>23</v>
      </c>
      <c r="C31" s="11" t="s">
        <v>209</v>
      </c>
      <c r="D31" s="5" t="s">
        <v>79</v>
      </c>
      <c r="E31" s="5" t="s">
        <v>216</v>
      </c>
      <c r="F31" s="4">
        <v>850</v>
      </c>
      <c r="G31" s="13">
        <v>368</v>
      </c>
      <c r="H31" s="13">
        <v>0</v>
      </c>
      <c r="I31" s="13">
        <v>0</v>
      </c>
    </row>
    <row r="32" spans="2:9" x14ac:dyDescent="0.25">
      <c r="B32" s="4">
        <f t="shared" si="0"/>
        <v>24</v>
      </c>
      <c r="C32" s="6" t="s">
        <v>17</v>
      </c>
      <c r="D32" s="7" t="s">
        <v>80</v>
      </c>
      <c r="E32" s="7"/>
      <c r="F32" s="8"/>
      <c r="G32" s="9">
        <f>G33</f>
        <v>0</v>
      </c>
      <c r="H32" s="9">
        <f t="shared" ref="H32:I36" si="6">H33</f>
        <v>700</v>
      </c>
      <c r="I32" s="9">
        <f t="shared" si="6"/>
        <v>700</v>
      </c>
    </row>
    <row r="33" spans="2:9" ht="25.5" x14ac:dyDescent="0.25">
      <c r="B33" s="4">
        <f t="shared" si="0"/>
        <v>25</v>
      </c>
      <c r="C33" s="11" t="s">
        <v>8</v>
      </c>
      <c r="D33" s="5" t="s">
        <v>80</v>
      </c>
      <c r="E33" s="5" t="s">
        <v>167</v>
      </c>
      <c r="F33" s="4"/>
      <c r="G33" s="13">
        <f>G34</f>
        <v>0</v>
      </c>
      <c r="H33" s="13">
        <f t="shared" si="6"/>
        <v>700</v>
      </c>
      <c r="I33" s="13">
        <f t="shared" si="6"/>
        <v>700</v>
      </c>
    </row>
    <row r="34" spans="2:9" ht="38.25" x14ac:dyDescent="0.25">
      <c r="B34" s="4">
        <f t="shared" si="0"/>
        <v>26</v>
      </c>
      <c r="C34" s="11" t="s">
        <v>9</v>
      </c>
      <c r="D34" s="5" t="s">
        <v>80</v>
      </c>
      <c r="E34" s="5" t="s">
        <v>166</v>
      </c>
      <c r="F34" s="8"/>
      <c r="G34" s="13">
        <f>G35</f>
        <v>0</v>
      </c>
      <c r="H34" s="13">
        <f t="shared" si="6"/>
        <v>700</v>
      </c>
      <c r="I34" s="13">
        <f t="shared" si="6"/>
        <v>700</v>
      </c>
    </row>
    <row r="35" spans="2:9" x14ac:dyDescent="0.25">
      <c r="B35" s="4">
        <f t="shared" si="0"/>
        <v>27</v>
      </c>
      <c r="C35" s="11" t="s">
        <v>18</v>
      </c>
      <c r="D35" s="5" t="s">
        <v>80</v>
      </c>
      <c r="E35" s="5">
        <v>8930090060</v>
      </c>
      <c r="F35" s="8"/>
      <c r="G35" s="13">
        <f>G36</f>
        <v>0</v>
      </c>
      <c r="H35" s="13">
        <f t="shared" si="6"/>
        <v>700</v>
      </c>
      <c r="I35" s="13">
        <f t="shared" si="6"/>
        <v>700</v>
      </c>
    </row>
    <row r="36" spans="2:9" x14ac:dyDescent="0.25">
      <c r="B36" s="4">
        <f t="shared" si="0"/>
        <v>28</v>
      </c>
      <c r="C36" s="11" t="s">
        <v>19</v>
      </c>
      <c r="D36" s="5" t="s">
        <v>80</v>
      </c>
      <c r="E36" s="5">
        <v>8930090060</v>
      </c>
      <c r="F36" s="4">
        <v>800</v>
      </c>
      <c r="G36" s="13">
        <f>G37</f>
        <v>0</v>
      </c>
      <c r="H36" s="13">
        <f t="shared" si="6"/>
        <v>700</v>
      </c>
      <c r="I36" s="13">
        <f t="shared" si="6"/>
        <v>700</v>
      </c>
    </row>
    <row r="37" spans="2:9" x14ac:dyDescent="0.25">
      <c r="B37" s="4">
        <f t="shared" si="0"/>
        <v>29</v>
      </c>
      <c r="C37" s="11" t="s">
        <v>20</v>
      </c>
      <c r="D37" s="5" t="s">
        <v>80</v>
      </c>
      <c r="E37" s="5">
        <v>8930090060</v>
      </c>
      <c r="F37" s="4">
        <v>870</v>
      </c>
      <c r="G37" s="13">
        <v>0</v>
      </c>
      <c r="H37" s="13">
        <v>700</v>
      </c>
      <c r="I37" s="13">
        <v>700</v>
      </c>
    </row>
    <row r="38" spans="2:9" ht="25.5" x14ac:dyDescent="0.25">
      <c r="B38" s="4">
        <f t="shared" si="0"/>
        <v>30</v>
      </c>
      <c r="C38" s="6" t="s">
        <v>21</v>
      </c>
      <c r="D38" s="7" t="s">
        <v>81</v>
      </c>
      <c r="E38" s="7"/>
      <c r="F38" s="8"/>
      <c r="G38" s="9">
        <f>G39+G58</f>
        <v>4021.8</v>
      </c>
      <c r="H38" s="9">
        <f>H40+H58</f>
        <v>1533.5</v>
      </c>
      <c r="I38" s="9">
        <f>I40+I58</f>
        <v>1533.5</v>
      </c>
    </row>
    <row r="39" spans="2:9" ht="51" x14ac:dyDescent="0.25">
      <c r="B39" s="4">
        <f t="shared" si="0"/>
        <v>31</v>
      </c>
      <c r="C39" s="6" t="s">
        <v>22</v>
      </c>
      <c r="D39" s="7" t="s">
        <v>81</v>
      </c>
      <c r="E39" s="7" t="s">
        <v>108</v>
      </c>
      <c r="F39" s="8"/>
      <c r="G39" s="13">
        <f>G40+G55</f>
        <v>3905.5</v>
      </c>
      <c r="H39" s="13">
        <f t="shared" ref="H39:I39" si="7">H40</f>
        <v>1430</v>
      </c>
      <c r="I39" s="13">
        <f t="shared" si="7"/>
        <v>1430</v>
      </c>
    </row>
    <row r="40" spans="2:9" ht="41.25" customHeight="1" x14ac:dyDescent="0.25">
      <c r="B40" s="4">
        <f t="shared" si="0"/>
        <v>32</v>
      </c>
      <c r="C40" s="11" t="s">
        <v>23</v>
      </c>
      <c r="D40" s="5" t="s">
        <v>81</v>
      </c>
      <c r="E40" s="5" t="s">
        <v>98</v>
      </c>
      <c r="F40" s="4"/>
      <c r="G40" s="13">
        <f>G41+G44+G49+G52</f>
        <v>3825.5</v>
      </c>
      <c r="H40" s="13">
        <f>H41+H44+H49</f>
        <v>1430</v>
      </c>
      <c r="I40" s="13">
        <f>I41+I44+I49</f>
        <v>1430</v>
      </c>
    </row>
    <row r="41" spans="2:9" ht="120.75" customHeight="1" x14ac:dyDescent="0.25">
      <c r="B41" s="4">
        <f t="shared" si="0"/>
        <v>33</v>
      </c>
      <c r="C41" s="11" t="s">
        <v>24</v>
      </c>
      <c r="D41" s="5" t="s">
        <v>81</v>
      </c>
      <c r="E41" s="5" t="s">
        <v>99</v>
      </c>
      <c r="F41" s="4"/>
      <c r="G41" s="13">
        <f>G42</f>
        <v>85.4</v>
      </c>
      <c r="H41" s="13">
        <f t="shared" ref="H41:I42" si="8">H42</f>
        <v>500</v>
      </c>
      <c r="I41" s="13">
        <f t="shared" si="8"/>
        <v>500</v>
      </c>
    </row>
    <row r="42" spans="2:9" ht="38.25" x14ac:dyDescent="0.25">
      <c r="B42" s="4">
        <f t="shared" si="0"/>
        <v>34</v>
      </c>
      <c r="C42" s="11" t="s">
        <v>15</v>
      </c>
      <c r="D42" s="5" t="s">
        <v>81</v>
      </c>
      <c r="E42" s="5" t="s">
        <v>99</v>
      </c>
      <c r="F42" s="4">
        <v>200</v>
      </c>
      <c r="G42" s="13">
        <f>G43</f>
        <v>85.4</v>
      </c>
      <c r="H42" s="13">
        <f t="shared" si="8"/>
        <v>500</v>
      </c>
      <c r="I42" s="13">
        <f t="shared" si="8"/>
        <v>500</v>
      </c>
    </row>
    <row r="43" spans="2:9" ht="51" x14ac:dyDescent="0.25">
      <c r="B43" s="4">
        <f t="shared" si="0"/>
        <v>35</v>
      </c>
      <c r="C43" s="11" t="s">
        <v>16</v>
      </c>
      <c r="D43" s="5" t="s">
        <v>81</v>
      </c>
      <c r="E43" s="5" t="s">
        <v>99</v>
      </c>
      <c r="F43" s="4">
        <v>240</v>
      </c>
      <c r="G43" s="13">
        <v>85.4</v>
      </c>
      <c r="H43" s="13">
        <v>500</v>
      </c>
      <c r="I43" s="13">
        <v>500</v>
      </c>
    </row>
    <row r="44" spans="2:9" ht="93.75" customHeight="1" x14ac:dyDescent="0.25">
      <c r="B44" s="4">
        <f t="shared" si="0"/>
        <v>36</v>
      </c>
      <c r="C44" s="11" t="s">
        <v>25</v>
      </c>
      <c r="D44" s="5" t="s">
        <v>81</v>
      </c>
      <c r="E44" s="5" t="s">
        <v>100</v>
      </c>
      <c r="F44" s="4"/>
      <c r="G44" s="13">
        <f>G45+G48+G47</f>
        <v>3266.4</v>
      </c>
      <c r="H44" s="13">
        <f t="shared" ref="H44:I45" si="9">H45</f>
        <v>930</v>
      </c>
      <c r="I44" s="13">
        <f t="shared" si="9"/>
        <v>930</v>
      </c>
    </row>
    <row r="45" spans="2:9" ht="38.25" x14ac:dyDescent="0.25">
      <c r="B45" s="4">
        <f t="shared" si="0"/>
        <v>37</v>
      </c>
      <c r="C45" s="11" t="s">
        <v>15</v>
      </c>
      <c r="D45" s="5" t="s">
        <v>81</v>
      </c>
      <c r="E45" s="5" t="s">
        <v>100</v>
      </c>
      <c r="F45" s="4">
        <v>200</v>
      </c>
      <c r="G45" s="13">
        <f>G46</f>
        <v>2721</v>
      </c>
      <c r="H45" s="13">
        <f t="shared" si="9"/>
        <v>930</v>
      </c>
      <c r="I45" s="13">
        <f t="shared" si="9"/>
        <v>930</v>
      </c>
    </row>
    <row r="46" spans="2:9" ht="51" x14ac:dyDescent="0.25">
      <c r="B46" s="4">
        <f t="shared" si="0"/>
        <v>38</v>
      </c>
      <c r="C46" s="11" t="s">
        <v>16</v>
      </c>
      <c r="D46" s="5" t="s">
        <v>81</v>
      </c>
      <c r="E46" s="5" t="s">
        <v>100</v>
      </c>
      <c r="F46" s="4">
        <v>240</v>
      </c>
      <c r="G46" s="13">
        <v>2721</v>
      </c>
      <c r="H46" s="13">
        <v>930</v>
      </c>
      <c r="I46" s="13">
        <v>930</v>
      </c>
    </row>
    <row r="47" spans="2:9" ht="140.25" x14ac:dyDescent="0.25">
      <c r="B47" s="4">
        <f t="shared" si="0"/>
        <v>39</v>
      </c>
      <c r="C47" s="26" t="s">
        <v>217</v>
      </c>
      <c r="D47" s="5" t="s">
        <v>81</v>
      </c>
      <c r="E47" s="5" t="s">
        <v>100</v>
      </c>
      <c r="F47" s="4">
        <v>830</v>
      </c>
      <c r="G47" s="13">
        <v>517</v>
      </c>
      <c r="H47" s="13">
        <v>0</v>
      </c>
      <c r="I47" s="13">
        <v>0</v>
      </c>
    </row>
    <row r="48" spans="2:9" ht="24.75" customHeight="1" x14ac:dyDescent="0.25">
      <c r="B48" s="4">
        <f t="shared" si="0"/>
        <v>40</v>
      </c>
      <c r="C48" s="11" t="s">
        <v>209</v>
      </c>
      <c r="D48" s="5" t="s">
        <v>81</v>
      </c>
      <c r="E48" s="5" t="s">
        <v>100</v>
      </c>
      <c r="F48" s="4">
        <v>850</v>
      </c>
      <c r="G48" s="13">
        <v>28.4</v>
      </c>
      <c r="H48" s="13">
        <v>0</v>
      </c>
      <c r="I48" s="13">
        <v>0</v>
      </c>
    </row>
    <row r="49" spans="2:9" ht="114.75" x14ac:dyDescent="0.25">
      <c r="B49" s="4">
        <f t="shared" si="0"/>
        <v>41</v>
      </c>
      <c r="C49" s="11" t="s">
        <v>174</v>
      </c>
      <c r="D49" s="5" t="s">
        <v>81</v>
      </c>
      <c r="E49" s="5" t="s">
        <v>175</v>
      </c>
      <c r="F49" s="4"/>
      <c r="G49" s="13">
        <f>G50</f>
        <v>200</v>
      </c>
      <c r="H49" s="13">
        <f t="shared" ref="H49:I49" si="10">H50</f>
        <v>0</v>
      </c>
      <c r="I49" s="13">
        <f t="shared" si="10"/>
        <v>0</v>
      </c>
    </row>
    <row r="50" spans="2:9" ht="38.25" x14ac:dyDescent="0.25">
      <c r="B50" s="4">
        <f t="shared" si="0"/>
        <v>42</v>
      </c>
      <c r="C50" s="11" t="s">
        <v>15</v>
      </c>
      <c r="D50" s="5" t="s">
        <v>81</v>
      </c>
      <c r="E50" s="5" t="s">
        <v>175</v>
      </c>
      <c r="F50" s="4">
        <v>200</v>
      </c>
      <c r="G50" s="13">
        <f>G51</f>
        <v>200</v>
      </c>
      <c r="H50" s="13">
        <f t="shared" ref="H50:I50" si="11">H51</f>
        <v>0</v>
      </c>
      <c r="I50" s="13">
        <f t="shared" si="11"/>
        <v>0</v>
      </c>
    </row>
    <row r="51" spans="2:9" ht="51" x14ac:dyDescent="0.25">
      <c r="B51" s="4">
        <f t="shared" si="0"/>
        <v>43</v>
      </c>
      <c r="C51" s="11" t="s">
        <v>16</v>
      </c>
      <c r="D51" s="5" t="s">
        <v>81</v>
      </c>
      <c r="E51" s="5" t="s">
        <v>175</v>
      </c>
      <c r="F51" s="4">
        <v>240</v>
      </c>
      <c r="G51" s="13">
        <v>200</v>
      </c>
      <c r="H51" s="13">
        <v>0</v>
      </c>
      <c r="I51" s="13">
        <v>0</v>
      </c>
    </row>
    <row r="52" spans="2:9" ht="116.25" customHeight="1" x14ac:dyDescent="0.25">
      <c r="B52" s="4">
        <f t="shared" si="0"/>
        <v>44</v>
      </c>
      <c r="C52" s="17" t="s">
        <v>206</v>
      </c>
      <c r="D52" s="5" t="s">
        <v>81</v>
      </c>
      <c r="E52" s="5" t="s">
        <v>205</v>
      </c>
      <c r="F52" s="4"/>
      <c r="G52" s="13">
        <f>G53</f>
        <v>273.7</v>
      </c>
      <c r="H52" s="13">
        <v>0</v>
      </c>
      <c r="I52" s="13">
        <v>0</v>
      </c>
    </row>
    <row r="53" spans="2:9" ht="38.25" x14ac:dyDescent="0.25">
      <c r="B53" s="4">
        <f t="shared" si="0"/>
        <v>45</v>
      </c>
      <c r="C53" s="11" t="s">
        <v>15</v>
      </c>
      <c r="D53" s="5" t="s">
        <v>81</v>
      </c>
      <c r="E53" s="5" t="s">
        <v>205</v>
      </c>
      <c r="F53" s="4">
        <v>200</v>
      </c>
      <c r="G53" s="13">
        <f>G54</f>
        <v>273.7</v>
      </c>
      <c r="H53" s="13">
        <v>0</v>
      </c>
      <c r="I53" s="13">
        <v>0</v>
      </c>
    </row>
    <row r="54" spans="2:9" ht="51" x14ac:dyDescent="0.25">
      <c r="B54" s="4">
        <f t="shared" si="0"/>
        <v>46</v>
      </c>
      <c r="C54" s="11" t="s">
        <v>16</v>
      </c>
      <c r="D54" s="5" t="s">
        <v>81</v>
      </c>
      <c r="E54" s="5" t="s">
        <v>205</v>
      </c>
      <c r="F54" s="4">
        <v>240</v>
      </c>
      <c r="G54" s="13">
        <v>273.7</v>
      </c>
      <c r="H54" s="13">
        <v>0</v>
      </c>
      <c r="I54" s="13">
        <v>0</v>
      </c>
    </row>
    <row r="55" spans="2:9" ht="178.5" x14ac:dyDescent="0.25">
      <c r="B55" s="4">
        <f t="shared" si="0"/>
        <v>47</v>
      </c>
      <c r="C55" s="24" t="s">
        <v>204</v>
      </c>
      <c r="D55" s="5" t="s">
        <v>81</v>
      </c>
      <c r="E55" s="5" t="s">
        <v>203</v>
      </c>
      <c r="F55" s="4"/>
      <c r="G55" s="13">
        <f>G56</f>
        <v>80</v>
      </c>
      <c r="H55" s="13">
        <v>0</v>
      </c>
      <c r="I55" s="13">
        <v>0</v>
      </c>
    </row>
    <row r="56" spans="2:9" ht="38.25" x14ac:dyDescent="0.25">
      <c r="B56" s="4">
        <f t="shared" si="0"/>
        <v>48</v>
      </c>
      <c r="C56" s="11" t="s">
        <v>15</v>
      </c>
      <c r="D56" s="5" t="s">
        <v>81</v>
      </c>
      <c r="E56" s="5" t="s">
        <v>203</v>
      </c>
      <c r="F56" s="4">
        <v>200</v>
      </c>
      <c r="G56" s="13">
        <f>G57</f>
        <v>80</v>
      </c>
      <c r="H56" s="13">
        <v>0</v>
      </c>
      <c r="I56" s="13">
        <v>0</v>
      </c>
    </row>
    <row r="57" spans="2:9" ht="51" x14ac:dyDescent="0.25">
      <c r="B57" s="4">
        <f t="shared" si="0"/>
        <v>49</v>
      </c>
      <c r="C57" s="11" t="s">
        <v>16</v>
      </c>
      <c r="D57" s="5" t="s">
        <v>81</v>
      </c>
      <c r="E57" s="5" t="s">
        <v>203</v>
      </c>
      <c r="F57" s="4">
        <v>240</v>
      </c>
      <c r="G57" s="13">
        <v>80</v>
      </c>
      <c r="H57" s="13">
        <v>0</v>
      </c>
      <c r="I57" s="13">
        <v>0</v>
      </c>
    </row>
    <row r="58" spans="2:9" ht="25.5" x14ac:dyDescent="0.25">
      <c r="B58" s="4">
        <f t="shared" si="0"/>
        <v>50</v>
      </c>
      <c r="C58" s="6" t="s">
        <v>8</v>
      </c>
      <c r="D58" s="7" t="s">
        <v>81</v>
      </c>
      <c r="E58" s="7">
        <v>8900000000</v>
      </c>
      <c r="F58" s="8"/>
      <c r="G58" s="9">
        <f>G59</f>
        <v>116.3</v>
      </c>
      <c r="H58" s="9">
        <f t="shared" ref="H58:I58" si="12">H59</f>
        <v>103.5</v>
      </c>
      <c r="I58" s="9">
        <f t="shared" si="12"/>
        <v>103.5</v>
      </c>
    </row>
    <row r="59" spans="2:9" ht="38.25" x14ac:dyDescent="0.25">
      <c r="B59" s="4">
        <f t="shared" si="0"/>
        <v>51</v>
      </c>
      <c r="C59" s="11" t="s">
        <v>9</v>
      </c>
      <c r="D59" s="5" t="s">
        <v>81</v>
      </c>
      <c r="E59" s="4">
        <v>8940000000</v>
      </c>
      <c r="F59" s="4"/>
      <c r="G59" s="4">
        <f>G60</f>
        <v>116.3</v>
      </c>
      <c r="H59" s="4">
        <f t="shared" ref="H59:I61" si="13">H60</f>
        <v>103.5</v>
      </c>
      <c r="I59" s="4">
        <f t="shared" si="13"/>
        <v>103.5</v>
      </c>
    </row>
    <row r="60" spans="2:9" ht="51" x14ac:dyDescent="0.25">
      <c r="B60" s="4">
        <f t="shared" si="0"/>
        <v>52</v>
      </c>
      <c r="C60" s="11" t="s">
        <v>129</v>
      </c>
      <c r="D60" s="5" t="s">
        <v>81</v>
      </c>
      <c r="E60" s="4">
        <v>8940075140</v>
      </c>
      <c r="F60" s="4"/>
      <c r="G60" s="4">
        <f>G61</f>
        <v>116.3</v>
      </c>
      <c r="H60" s="4">
        <f t="shared" si="13"/>
        <v>103.5</v>
      </c>
      <c r="I60" s="4">
        <f t="shared" si="13"/>
        <v>103.5</v>
      </c>
    </row>
    <row r="61" spans="2:9" ht="38.25" x14ac:dyDescent="0.25">
      <c r="B61" s="4">
        <f t="shared" si="0"/>
        <v>53</v>
      </c>
      <c r="C61" s="11" t="s">
        <v>15</v>
      </c>
      <c r="D61" s="5" t="s">
        <v>81</v>
      </c>
      <c r="E61" s="4">
        <v>8940075140</v>
      </c>
      <c r="F61" s="4">
        <v>200</v>
      </c>
      <c r="G61" s="4">
        <f>G62</f>
        <v>116.3</v>
      </c>
      <c r="H61" s="4">
        <f t="shared" si="13"/>
        <v>103.5</v>
      </c>
      <c r="I61" s="4">
        <f t="shared" si="13"/>
        <v>103.5</v>
      </c>
    </row>
    <row r="62" spans="2:9" ht="51" x14ac:dyDescent="0.25">
      <c r="B62" s="4">
        <f t="shared" si="0"/>
        <v>54</v>
      </c>
      <c r="C62" s="11" t="s">
        <v>16</v>
      </c>
      <c r="D62" s="5" t="s">
        <v>81</v>
      </c>
      <c r="E62" s="4">
        <v>8940075140</v>
      </c>
      <c r="F62" s="4">
        <v>240</v>
      </c>
      <c r="G62" s="4">
        <v>116.3</v>
      </c>
      <c r="H62" s="4">
        <v>103.5</v>
      </c>
      <c r="I62" s="4">
        <v>103.5</v>
      </c>
    </row>
    <row r="63" spans="2:9" ht="51" x14ac:dyDescent="0.25">
      <c r="B63" s="4">
        <f t="shared" si="0"/>
        <v>55</v>
      </c>
      <c r="C63" s="6" t="s">
        <v>26</v>
      </c>
      <c r="D63" s="7" t="s">
        <v>82</v>
      </c>
      <c r="E63" s="5"/>
      <c r="F63" s="4"/>
      <c r="G63" s="9">
        <f>G64+G76</f>
        <v>2369</v>
      </c>
      <c r="H63" s="9">
        <f t="shared" ref="H63:I63" si="14">H64+H76</f>
        <v>510</v>
      </c>
      <c r="I63" s="9">
        <f t="shared" si="14"/>
        <v>530</v>
      </c>
    </row>
    <row r="64" spans="2:9" ht="25.5" x14ac:dyDescent="0.25">
      <c r="B64" s="4">
        <f t="shared" si="0"/>
        <v>56</v>
      </c>
      <c r="C64" s="6" t="s">
        <v>27</v>
      </c>
      <c r="D64" s="7" t="s">
        <v>83</v>
      </c>
      <c r="E64" s="7"/>
      <c r="F64" s="8"/>
      <c r="G64" s="9">
        <f>G65+G73</f>
        <v>1531.6</v>
      </c>
      <c r="H64" s="9">
        <f t="shared" ref="H64:I64" si="15">H65+H73</f>
        <v>130</v>
      </c>
      <c r="I64" s="9">
        <f t="shared" si="15"/>
        <v>130</v>
      </c>
    </row>
    <row r="65" spans="2:9" ht="25.5" x14ac:dyDescent="0.25">
      <c r="B65" s="4">
        <f t="shared" si="0"/>
        <v>57</v>
      </c>
      <c r="C65" s="6" t="s">
        <v>28</v>
      </c>
      <c r="D65" s="7" t="s">
        <v>83</v>
      </c>
      <c r="E65" s="7" t="s">
        <v>103</v>
      </c>
      <c r="F65" s="8"/>
      <c r="G65" s="9">
        <f>G66+G70</f>
        <v>766</v>
      </c>
      <c r="H65" s="9">
        <f t="shared" ref="H65:I68" si="16">H66</f>
        <v>130</v>
      </c>
      <c r="I65" s="9">
        <f t="shared" si="16"/>
        <v>130</v>
      </c>
    </row>
    <row r="66" spans="2:9" ht="38.25" x14ac:dyDescent="0.25">
      <c r="B66" s="4">
        <f t="shared" si="0"/>
        <v>58</v>
      </c>
      <c r="C66" s="11" t="s">
        <v>29</v>
      </c>
      <c r="D66" s="5" t="s">
        <v>83</v>
      </c>
      <c r="E66" s="5" t="s">
        <v>101</v>
      </c>
      <c r="F66" s="4"/>
      <c r="G66" s="13">
        <f>G67</f>
        <v>99.4</v>
      </c>
      <c r="H66" s="13">
        <f t="shared" si="16"/>
        <v>130</v>
      </c>
      <c r="I66" s="13">
        <f t="shared" si="16"/>
        <v>130</v>
      </c>
    </row>
    <row r="67" spans="2:9" ht="102" x14ac:dyDescent="0.25">
      <c r="B67" s="4">
        <f t="shared" si="0"/>
        <v>59</v>
      </c>
      <c r="C67" s="11" t="s">
        <v>30</v>
      </c>
      <c r="D67" s="5" t="s">
        <v>83</v>
      </c>
      <c r="E67" s="5" t="s">
        <v>102</v>
      </c>
      <c r="F67" s="4"/>
      <c r="G67" s="13">
        <f>G68</f>
        <v>99.4</v>
      </c>
      <c r="H67" s="13">
        <f t="shared" si="16"/>
        <v>130</v>
      </c>
      <c r="I67" s="13">
        <f t="shared" si="16"/>
        <v>130</v>
      </c>
    </row>
    <row r="68" spans="2:9" ht="38.25" x14ac:dyDescent="0.25">
      <c r="B68" s="4">
        <f t="shared" si="0"/>
        <v>60</v>
      </c>
      <c r="C68" s="11" t="s">
        <v>15</v>
      </c>
      <c r="D68" s="5" t="s">
        <v>83</v>
      </c>
      <c r="E68" s="5" t="s">
        <v>102</v>
      </c>
      <c r="F68" s="4">
        <v>200</v>
      </c>
      <c r="G68" s="13">
        <f>G69</f>
        <v>99.4</v>
      </c>
      <c r="H68" s="13">
        <f t="shared" si="16"/>
        <v>130</v>
      </c>
      <c r="I68" s="13">
        <f t="shared" si="16"/>
        <v>130</v>
      </c>
    </row>
    <row r="69" spans="2:9" ht="51" x14ac:dyDescent="0.25">
      <c r="B69" s="4">
        <f t="shared" si="0"/>
        <v>61</v>
      </c>
      <c r="C69" s="11" t="s">
        <v>16</v>
      </c>
      <c r="D69" s="5" t="s">
        <v>83</v>
      </c>
      <c r="E69" s="5" t="s">
        <v>102</v>
      </c>
      <c r="F69" s="4">
        <v>240</v>
      </c>
      <c r="G69" s="13">
        <v>99.4</v>
      </c>
      <c r="H69" s="13">
        <v>130</v>
      </c>
      <c r="I69" s="13">
        <v>130</v>
      </c>
    </row>
    <row r="70" spans="2:9" ht="63.75" x14ac:dyDescent="0.25">
      <c r="B70" s="4">
        <f t="shared" si="0"/>
        <v>62</v>
      </c>
      <c r="C70" s="6" t="s">
        <v>190</v>
      </c>
      <c r="D70" s="7" t="s">
        <v>83</v>
      </c>
      <c r="E70" s="7" t="s">
        <v>191</v>
      </c>
      <c r="F70" s="4"/>
      <c r="G70" s="9">
        <f>G71</f>
        <v>666.6</v>
      </c>
      <c r="H70" s="9">
        <v>0</v>
      </c>
      <c r="I70" s="9">
        <v>0</v>
      </c>
    </row>
    <row r="71" spans="2:9" ht="38.25" x14ac:dyDescent="0.25">
      <c r="B71" s="4">
        <f t="shared" si="0"/>
        <v>63</v>
      </c>
      <c r="C71" s="11" t="s">
        <v>15</v>
      </c>
      <c r="D71" s="5" t="s">
        <v>83</v>
      </c>
      <c r="E71" s="5" t="s">
        <v>191</v>
      </c>
      <c r="F71" s="4">
        <v>200</v>
      </c>
      <c r="G71" s="13">
        <f>G72</f>
        <v>666.6</v>
      </c>
      <c r="H71" s="13">
        <v>0</v>
      </c>
      <c r="I71" s="13">
        <v>0</v>
      </c>
    </row>
    <row r="72" spans="2:9" ht="51" x14ac:dyDescent="0.25">
      <c r="B72" s="4">
        <f t="shared" si="0"/>
        <v>64</v>
      </c>
      <c r="C72" s="11" t="s">
        <v>16</v>
      </c>
      <c r="D72" s="5" t="s">
        <v>83</v>
      </c>
      <c r="E72" s="5" t="s">
        <v>191</v>
      </c>
      <c r="F72" s="4">
        <v>240</v>
      </c>
      <c r="G72" s="13">
        <v>666.6</v>
      </c>
      <c r="H72" s="13">
        <v>0</v>
      </c>
      <c r="I72" s="13">
        <v>0</v>
      </c>
    </row>
    <row r="73" spans="2:9" ht="25.5" x14ac:dyDescent="0.25">
      <c r="B73" s="4">
        <f t="shared" si="0"/>
        <v>65</v>
      </c>
      <c r="C73" s="25" t="s">
        <v>210</v>
      </c>
      <c r="D73" s="7" t="s">
        <v>83</v>
      </c>
      <c r="E73" s="7" t="s">
        <v>211</v>
      </c>
      <c r="F73" s="8"/>
      <c r="G73" s="9">
        <f t="shared" ref="G73:I74" si="17">G74</f>
        <v>765.6</v>
      </c>
      <c r="H73" s="9">
        <f t="shared" si="17"/>
        <v>0</v>
      </c>
      <c r="I73" s="9">
        <f t="shared" si="17"/>
        <v>0</v>
      </c>
    </row>
    <row r="74" spans="2:9" ht="38.25" x14ac:dyDescent="0.25">
      <c r="B74" s="4">
        <f t="shared" si="0"/>
        <v>66</v>
      </c>
      <c r="C74" s="11" t="s">
        <v>15</v>
      </c>
      <c r="D74" s="5" t="s">
        <v>83</v>
      </c>
      <c r="E74" s="5" t="s">
        <v>211</v>
      </c>
      <c r="F74" s="4">
        <v>200</v>
      </c>
      <c r="G74" s="13">
        <f t="shared" si="17"/>
        <v>765.6</v>
      </c>
      <c r="H74" s="13">
        <f t="shared" si="17"/>
        <v>0</v>
      </c>
      <c r="I74" s="13">
        <f t="shared" si="17"/>
        <v>0</v>
      </c>
    </row>
    <row r="75" spans="2:9" ht="51" x14ac:dyDescent="0.25">
      <c r="B75" s="4">
        <f t="shared" ref="B75:B138" si="18">B74+1</f>
        <v>67</v>
      </c>
      <c r="C75" s="11" t="s">
        <v>16</v>
      </c>
      <c r="D75" s="5" t="s">
        <v>83</v>
      </c>
      <c r="E75" s="5" t="s">
        <v>211</v>
      </c>
      <c r="F75" s="4">
        <v>240</v>
      </c>
      <c r="G75" s="13">
        <v>765.6</v>
      </c>
      <c r="H75" s="13">
        <v>0</v>
      </c>
      <c r="I75" s="13">
        <v>0</v>
      </c>
    </row>
    <row r="76" spans="2:9" ht="38.25" x14ac:dyDescent="0.25">
      <c r="B76" s="4">
        <f t="shared" si="18"/>
        <v>68</v>
      </c>
      <c r="C76" s="6" t="s">
        <v>31</v>
      </c>
      <c r="D76" s="7" t="s">
        <v>84</v>
      </c>
      <c r="E76" s="7"/>
      <c r="F76" s="8"/>
      <c r="G76" s="9">
        <f>G77</f>
        <v>837.4</v>
      </c>
      <c r="H76" s="9">
        <f t="shared" ref="H76:I76" si="19">H77</f>
        <v>380</v>
      </c>
      <c r="I76" s="9">
        <f t="shared" si="19"/>
        <v>400</v>
      </c>
    </row>
    <row r="77" spans="2:9" ht="25.5" x14ac:dyDescent="0.25">
      <c r="B77" s="4">
        <f t="shared" si="18"/>
        <v>69</v>
      </c>
      <c r="C77" s="6" t="s">
        <v>28</v>
      </c>
      <c r="D77" s="7" t="s">
        <v>84</v>
      </c>
      <c r="E77" s="7" t="s">
        <v>103</v>
      </c>
      <c r="F77" s="8"/>
      <c r="G77" s="9">
        <f>G78</f>
        <v>837.4</v>
      </c>
      <c r="H77" s="9">
        <f>H78</f>
        <v>380</v>
      </c>
      <c r="I77" s="9">
        <f>I78</f>
        <v>400</v>
      </c>
    </row>
    <row r="78" spans="2:9" ht="41.25" customHeight="1" x14ac:dyDescent="0.25">
      <c r="B78" s="4">
        <f t="shared" si="18"/>
        <v>70</v>
      </c>
      <c r="C78" s="11" t="s">
        <v>32</v>
      </c>
      <c r="D78" s="5" t="s">
        <v>84</v>
      </c>
      <c r="E78" s="5" t="s">
        <v>104</v>
      </c>
      <c r="F78" s="4"/>
      <c r="G78" s="13">
        <f>G79+G82</f>
        <v>837.4</v>
      </c>
      <c r="H78" s="13">
        <f>H79+H82</f>
        <v>380</v>
      </c>
      <c r="I78" s="13">
        <f>I79+I82</f>
        <v>400</v>
      </c>
    </row>
    <row r="79" spans="2:9" ht="79.5" customHeight="1" x14ac:dyDescent="0.25">
      <c r="B79" s="4">
        <f t="shared" si="18"/>
        <v>71</v>
      </c>
      <c r="C79" s="11" t="s">
        <v>33</v>
      </c>
      <c r="D79" s="5" t="s">
        <v>84</v>
      </c>
      <c r="E79" s="5" t="s">
        <v>105</v>
      </c>
      <c r="F79" s="4"/>
      <c r="G79" s="13">
        <f>G80</f>
        <v>837.4</v>
      </c>
      <c r="H79" s="13">
        <f t="shared" ref="H79:I80" si="20">H80</f>
        <v>280</v>
      </c>
      <c r="I79" s="13">
        <f t="shared" si="20"/>
        <v>300</v>
      </c>
    </row>
    <row r="80" spans="2:9" ht="38.25" x14ac:dyDescent="0.25">
      <c r="B80" s="4">
        <f t="shared" si="18"/>
        <v>72</v>
      </c>
      <c r="C80" s="11" t="s">
        <v>15</v>
      </c>
      <c r="D80" s="5" t="s">
        <v>84</v>
      </c>
      <c r="E80" s="5" t="s">
        <v>105</v>
      </c>
      <c r="F80" s="4">
        <v>200</v>
      </c>
      <c r="G80" s="13">
        <f>G81</f>
        <v>837.4</v>
      </c>
      <c r="H80" s="13">
        <f t="shared" si="20"/>
        <v>280</v>
      </c>
      <c r="I80" s="13">
        <f t="shared" si="20"/>
        <v>300</v>
      </c>
    </row>
    <row r="81" spans="2:9" ht="51" x14ac:dyDescent="0.25">
      <c r="B81" s="4">
        <f t="shared" si="18"/>
        <v>73</v>
      </c>
      <c r="C81" s="11" t="s">
        <v>16</v>
      </c>
      <c r="D81" s="5" t="s">
        <v>84</v>
      </c>
      <c r="E81" s="5" t="s">
        <v>105</v>
      </c>
      <c r="F81" s="4">
        <v>240</v>
      </c>
      <c r="G81" s="13">
        <v>837.4</v>
      </c>
      <c r="H81" s="13">
        <v>280</v>
      </c>
      <c r="I81" s="13">
        <v>300</v>
      </c>
    </row>
    <row r="82" spans="2:9" ht="92.25" customHeight="1" x14ac:dyDescent="0.25">
      <c r="B82" s="4">
        <f t="shared" si="18"/>
        <v>74</v>
      </c>
      <c r="C82" s="11" t="s">
        <v>34</v>
      </c>
      <c r="D82" s="5" t="s">
        <v>84</v>
      </c>
      <c r="E82" s="5" t="s">
        <v>106</v>
      </c>
      <c r="F82" s="4"/>
      <c r="G82" s="13">
        <f>G83</f>
        <v>0</v>
      </c>
      <c r="H82" s="13">
        <f t="shared" ref="H82:I83" si="21">H83</f>
        <v>100</v>
      </c>
      <c r="I82" s="13">
        <f t="shared" si="21"/>
        <v>100</v>
      </c>
    </row>
    <row r="83" spans="2:9" ht="38.25" x14ac:dyDescent="0.25">
      <c r="B83" s="4">
        <f t="shared" si="18"/>
        <v>75</v>
      </c>
      <c r="C83" s="11" t="s">
        <v>15</v>
      </c>
      <c r="D83" s="5" t="s">
        <v>84</v>
      </c>
      <c r="E83" s="5" t="s">
        <v>106</v>
      </c>
      <c r="F83" s="4">
        <v>200</v>
      </c>
      <c r="G83" s="13">
        <f>G84</f>
        <v>0</v>
      </c>
      <c r="H83" s="13">
        <f t="shared" si="21"/>
        <v>100</v>
      </c>
      <c r="I83" s="13">
        <f t="shared" si="21"/>
        <v>100</v>
      </c>
    </row>
    <row r="84" spans="2:9" ht="51" x14ac:dyDescent="0.25">
      <c r="B84" s="4">
        <f t="shared" si="18"/>
        <v>76</v>
      </c>
      <c r="C84" s="11" t="s">
        <v>16</v>
      </c>
      <c r="D84" s="5" t="s">
        <v>84</v>
      </c>
      <c r="E84" s="5" t="s">
        <v>106</v>
      </c>
      <c r="F84" s="4">
        <v>240</v>
      </c>
      <c r="G84" s="13">
        <v>0</v>
      </c>
      <c r="H84" s="13">
        <v>100</v>
      </c>
      <c r="I84" s="13">
        <v>100</v>
      </c>
    </row>
    <row r="85" spans="2:9" x14ac:dyDescent="0.25">
      <c r="B85" s="4">
        <f t="shared" si="18"/>
        <v>77</v>
      </c>
      <c r="C85" s="6" t="s">
        <v>35</v>
      </c>
      <c r="D85" s="7" t="s">
        <v>85</v>
      </c>
      <c r="E85" s="7"/>
      <c r="F85" s="8"/>
      <c r="G85" s="9">
        <f>G86+G92+G118</f>
        <v>62777.799999999996</v>
      </c>
      <c r="H85" s="9">
        <f>H86+H92+H118</f>
        <v>17504</v>
      </c>
      <c r="I85" s="9">
        <f>I86+I92+I118</f>
        <v>18004</v>
      </c>
    </row>
    <row r="86" spans="2:9" x14ac:dyDescent="0.25">
      <c r="B86" s="4">
        <f t="shared" si="18"/>
        <v>78</v>
      </c>
      <c r="C86" s="6" t="s">
        <v>36</v>
      </c>
      <c r="D86" s="7" t="s">
        <v>86</v>
      </c>
      <c r="E86" s="7"/>
      <c r="F86" s="8"/>
      <c r="G86" s="9">
        <f>G87</f>
        <v>1400</v>
      </c>
      <c r="H86" s="9">
        <f t="shared" ref="H86:I90" si="22">H87</f>
        <v>3400</v>
      </c>
      <c r="I86" s="9">
        <f t="shared" si="22"/>
        <v>3400</v>
      </c>
    </row>
    <row r="87" spans="2:9" ht="51" x14ac:dyDescent="0.25">
      <c r="B87" s="4">
        <f t="shared" si="18"/>
        <v>79</v>
      </c>
      <c r="C87" s="6" t="s">
        <v>37</v>
      </c>
      <c r="D87" s="7" t="s">
        <v>86</v>
      </c>
      <c r="E87" s="7" t="s">
        <v>97</v>
      </c>
      <c r="F87" s="8"/>
      <c r="G87" s="9">
        <f>G88</f>
        <v>1400</v>
      </c>
      <c r="H87" s="9">
        <f t="shared" si="22"/>
        <v>3400</v>
      </c>
      <c r="I87" s="9">
        <f t="shared" si="22"/>
        <v>3400</v>
      </c>
    </row>
    <row r="88" spans="2:9" ht="30" customHeight="1" x14ac:dyDescent="0.25">
      <c r="B88" s="4">
        <f t="shared" si="18"/>
        <v>80</v>
      </c>
      <c r="C88" s="11" t="s">
        <v>38</v>
      </c>
      <c r="D88" s="5" t="s">
        <v>86</v>
      </c>
      <c r="E88" s="5" t="s">
        <v>107</v>
      </c>
      <c r="F88" s="4"/>
      <c r="G88" s="13">
        <f>G89</f>
        <v>1400</v>
      </c>
      <c r="H88" s="13">
        <f t="shared" si="22"/>
        <v>3400</v>
      </c>
      <c r="I88" s="13">
        <f t="shared" si="22"/>
        <v>3400</v>
      </c>
    </row>
    <row r="89" spans="2:9" ht="92.25" customHeight="1" x14ac:dyDescent="0.25">
      <c r="B89" s="4">
        <f t="shared" si="18"/>
        <v>81</v>
      </c>
      <c r="C89" s="11" t="s">
        <v>39</v>
      </c>
      <c r="D89" s="5" t="s">
        <v>86</v>
      </c>
      <c r="E89" s="5" t="s">
        <v>183</v>
      </c>
      <c r="F89" s="4"/>
      <c r="G89" s="13">
        <f>G90</f>
        <v>1400</v>
      </c>
      <c r="H89" s="13">
        <f t="shared" si="22"/>
        <v>3400</v>
      </c>
      <c r="I89" s="13">
        <f t="shared" si="22"/>
        <v>3400</v>
      </c>
    </row>
    <row r="90" spans="2:9" ht="19.149999999999999" customHeight="1" x14ac:dyDescent="0.25">
      <c r="B90" s="4">
        <f t="shared" si="18"/>
        <v>82</v>
      </c>
      <c r="C90" s="11" t="s">
        <v>19</v>
      </c>
      <c r="D90" s="5" t="s">
        <v>86</v>
      </c>
      <c r="E90" s="5" t="s">
        <v>183</v>
      </c>
      <c r="F90" s="4">
        <v>800</v>
      </c>
      <c r="G90" s="13">
        <f>G91</f>
        <v>1400</v>
      </c>
      <c r="H90" s="13">
        <f t="shared" si="22"/>
        <v>3400</v>
      </c>
      <c r="I90" s="13">
        <f t="shared" si="22"/>
        <v>3400</v>
      </c>
    </row>
    <row r="91" spans="2:9" ht="63.75" x14ac:dyDescent="0.25">
      <c r="B91" s="4">
        <f t="shared" si="18"/>
        <v>83</v>
      </c>
      <c r="C91" s="11" t="s">
        <v>40</v>
      </c>
      <c r="D91" s="5" t="s">
        <v>86</v>
      </c>
      <c r="E91" s="5" t="s">
        <v>183</v>
      </c>
      <c r="F91" s="4">
        <v>810</v>
      </c>
      <c r="G91" s="13">
        <v>1400</v>
      </c>
      <c r="H91" s="13">
        <v>3400</v>
      </c>
      <c r="I91" s="13">
        <v>3400</v>
      </c>
    </row>
    <row r="92" spans="2:9" ht="25.5" x14ac:dyDescent="0.25">
      <c r="B92" s="4">
        <f t="shared" si="18"/>
        <v>84</v>
      </c>
      <c r="C92" s="6" t="s">
        <v>41</v>
      </c>
      <c r="D92" s="7" t="s">
        <v>87</v>
      </c>
      <c r="E92" s="7"/>
      <c r="F92" s="8"/>
      <c r="G92" s="9">
        <f>G93</f>
        <v>60736.299999999996</v>
      </c>
      <c r="H92" s="9">
        <f t="shared" ref="H92:I92" si="23">H93</f>
        <v>13804</v>
      </c>
      <c r="I92" s="9">
        <f t="shared" si="23"/>
        <v>14304</v>
      </c>
    </row>
    <row r="93" spans="2:9" ht="51" x14ac:dyDescent="0.25">
      <c r="B93" s="4">
        <f t="shared" si="18"/>
        <v>85</v>
      </c>
      <c r="C93" s="6" t="s">
        <v>37</v>
      </c>
      <c r="D93" s="7" t="s">
        <v>87</v>
      </c>
      <c r="E93" s="7" t="s">
        <v>97</v>
      </c>
      <c r="F93" s="8"/>
      <c r="G93" s="9">
        <f>G100+G103+G109+G112+G106+G115+G94+G97</f>
        <v>60736.299999999996</v>
      </c>
      <c r="H93" s="9">
        <f>H100+H103+H109</f>
        <v>13804</v>
      </c>
      <c r="I93" s="9">
        <f>I100+I103+I109</f>
        <v>14304</v>
      </c>
    </row>
    <row r="94" spans="2:9" ht="77.25" customHeight="1" x14ac:dyDescent="0.25">
      <c r="B94" s="4">
        <f t="shared" si="18"/>
        <v>86</v>
      </c>
      <c r="C94" s="27" t="s">
        <v>222</v>
      </c>
      <c r="D94" s="5" t="s">
        <v>87</v>
      </c>
      <c r="E94" s="5" t="s">
        <v>221</v>
      </c>
      <c r="F94" s="4"/>
      <c r="G94" s="13">
        <f>G95</f>
        <v>530</v>
      </c>
      <c r="H94" s="13">
        <f t="shared" ref="H94:I94" si="24">H95</f>
        <v>0</v>
      </c>
      <c r="I94" s="13">
        <f t="shared" si="24"/>
        <v>0</v>
      </c>
    </row>
    <row r="95" spans="2:9" ht="38.25" x14ac:dyDescent="0.25">
      <c r="B95" s="4">
        <f t="shared" si="18"/>
        <v>87</v>
      </c>
      <c r="C95" s="11" t="s">
        <v>15</v>
      </c>
      <c r="D95" s="5" t="s">
        <v>87</v>
      </c>
      <c r="E95" s="5" t="s">
        <v>221</v>
      </c>
      <c r="F95" s="4">
        <v>200</v>
      </c>
      <c r="G95" s="13">
        <f>G96</f>
        <v>530</v>
      </c>
      <c r="H95" s="13">
        <f t="shared" ref="H95:I95" si="25">H96</f>
        <v>0</v>
      </c>
      <c r="I95" s="13">
        <f t="shared" si="25"/>
        <v>0</v>
      </c>
    </row>
    <row r="96" spans="2:9" ht="51" x14ac:dyDescent="0.25">
      <c r="B96" s="4">
        <f t="shared" si="18"/>
        <v>88</v>
      </c>
      <c r="C96" s="11" t="s">
        <v>16</v>
      </c>
      <c r="D96" s="5" t="s">
        <v>87</v>
      </c>
      <c r="E96" s="5" t="s">
        <v>221</v>
      </c>
      <c r="F96" s="4">
        <v>240</v>
      </c>
      <c r="G96" s="13">
        <v>530</v>
      </c>
      <c r="H96" s="13">
        <v>0</v>
      </c>
      <c r="I96" s="13">
        <v>0</v>
      </c>
    </row>
    <row r="97" spans="2:9" ht="68.25" customHeight="1" x14ac:dyDescent="0.25">
      <c r="B97" s="4">
        <f t="shared" si="18"/>
        <v>89</v>
      </c>
      <c r="C97" s="20" t="s">
        <v>228</v>
      </c>
      <c r="D97" s="5" t="s">
        <v>87</v>
      </c>
      <c r="E97" s="5" t="s">
        <v>227</v>
      </c>
      <c r="F97" s="4"/>
      <c r="G97" s="13">
        <f>G98</f>
        <v>50</v>
      </c>
      <c r="H97" s="13">
        <f t="shared" ref="H97:I97" si="26">H98</f>
        <v>0</v>
      </c>
      <c r="I97" s="13">
        <f t="shared" si="26"/>
        <v>0</v>
      </c>
    </row>
    <row r="98" spans="2:9" ht="38.25" x14ac:dyDescent="0.25">
      <c r="B98" s="4">
        <f t="shared" si="18"/>
        <v>90</v>
      </c>
      <c r="C98" s="11" t="s">
        <v>15</v>
      </c>
      <c r="D98" s="5" t="s">
        <v>87</v>
      </c>
      <c r="E98" s="5" t="s">
        <v>227</v>
      </c>
      <c r="F98" s="4">
        <v>200</v>
      </c>
      <c r="G98" s="13">
        <f>G99</f>
        <v>50</v>
      </c>
      <c r="H98" s="13">
        <f t="shared" ref="H98:I98" si="27">H99</f>
        <v>0</v>
      </c>
      <c r="I98" s="13">
        <f t="shared" si="27"/>
        <v>0</v>
      </c>
    </row>
    <row r="99" spans="2:9" ht="51" x14ac:dyDescent="0.25">
      <c r="B99" s="4">
        <f t="shared" si="18"/>
        <v>91</v>
      </c>
      <c r="C99" s="11" t="s">
        <v>16</v>
      </c>
      <c r="D99" s="5" t="s">
        <v>87</v>
      </c>
      <c r="E99" s="5" t="s">
        <v>227</v>
      </c>
      <c r="F99" s="4">
        <v>240</v>
      </c>
      <c r="G99" s="13">
        <v>50</v>
      </c>
      <c r="H99" s="13">
        <v>0</v>
      </c>
      <c r="I99" s="13">
        <v>0</v>
      </c>
    </row>
    <row r="100" spans="2:9" ht="80.25" customHeight="1" x14ac:dyDescent="0.25">
      <c r="B100" s="4">
        <f t="shared" si="18"/>
        <v>92</v>
      </c>
      <c r="C100" s="20" t="s">
        <v>159</v>
      </c>
      <c r="D100" s="5" t="s">
        <v>87</v>
      </c>
      <c r="E100" s="5" t="s">
        <v>160</v>
      </c>
      <c r="F100" s="4"/>
      <c r="G100" s="13">
        <f>G101</f>
        <v>17252.5</v>
      </c>
      <c r="H100" s="13">
        <f t="shared" ref="H100:I101" si="28">H101</f>
        <v>12104</v>
      </c>
      <c r="I100" s="13">
        <f>I101</f>
        <v>12104</v>
      </c>
    </row>
    <row r="101" spans="2:9" ht="38.25" x14ac:dyDescent="0.25">
      <c r="B101" s="4">
        <f t="shared" si="18"/>
        <v>93</v>
      </c>
      <c r="C101" s="11" t="s">
        <v>15</v>
      </c>
      <c r="D101" s="5" t="s">
        <v>87</v>
      </c>
      <c r="E101" s="5" t="s">
        <v>160</v>
      </c>
      <c r="F101" s="4">
        <v>200</v>
      </c>
      <c r="G101" s="13">
        <f>G102</f>
        <v>17252.5</v>
      </c>
      <c r="H101" s="13">
        <f t="shared" si="28"/>
        <v>12104</v>
      </c>
      <c r="I101" s="13">
        <f t="shared" si="28"/>
        <v>12104</v>
      </c>
    </row>
    <row r="102" spans="2:9" ht="51" x14ac:dyDescent="0.25">
      <c r="B102" s="4">
        <f t="shared" si="18"/>
        <v>94</v>
      </c>
      <c r="C102" s="11" t="s">
        <v>16</v>
      </c>
      <c r="D102" s="5" t="s">
        <v>87</v>
      </c>
      <c r="E102" s="5" t="s">
        <v>160</v>
      </c>
      <c r="F102" s="4">
        <v>240</v>
      </c>
      <c r="G102" s="13">
        <v>17252.5</v>
      </c>
      <c r="H102" s="13">
        <v>12104</v>
      </c>
      <c r="I102" s="13">
        <v>12104</v>
      </c>
    </row>
    <row r="103" spans="2:9" ht="114.75" x14ac:dyDescent="0.25">
      <c r="B103" s="4">
        <f t="shared" si="18"/>
        <v>95</v>
      </c>
      <c r="C103" s="11" t="s">
        <v>42</v>
      </c>
      <c r="D103" s="5" t="s">
        <v>87</v>
      </c>
      <c r="E103" s="5" t="s">
        <v>161</v>
      </c>
      <c r="F103" s="4"/>
      <c r="G103" s="13">
        <f>G104</f>
        <v>4986.8999999999996</v>
      </c>
      <c r="H103" s="13">
        <f t="shared" ref="H103:I104" si="29">H104</f>
        <v>1200</v>
      </c>
      <c r="I103" s="13">
        <f t="shared" si="29"/>
        <v>1700</v>
      </c>
    </row>
    <row r="104" spans="2:9" ht="38.25" x14ac:dyDescent="0.25">
      <c r="B104" s="4">
        <f t="shared" si="18"/>
        <v>96</v>
      </c>
      <c r="C104" s="11" t="s">
        <v>15</v>
      </c>
      <c r="D104" s="5" t="s">
        <v>87</v>
      </c>
      <c r="E104" s="5" t="s">
        <v>161</v>
      </c>
      <c r="F104" s="4">
        <v>200</v>
      </c>
      <c r="G104" s="13">
        <f>G105</f>
        <v>4986.8999999999996</v>
      </c>
      <c r="H104" s="13">
        <f t="shared" si="29"/>
        <v>1200</v>
      </c>
      <c r="I104" s="13">
        <f t="shared" si="29"/>
        <v>1700</v>
      </c>
    </row>
    <row r="105" spans="2:9" ht="51" x14ac:dyDescent="0.25">
      <c r="B105" s="4">
        <f t="shared" si="18"/>
        <v>97</v>
      </c>
      <c r="C105" s="11" t="s">
        <v>16</v>
      </c>
      <c r="D105" s="5" t="s">
        <v>87</v>
      </c>
      <c r="E105" s="5" t="s">
        <v>161</v>
      </c>
      <c r="F105" s="4">
        <v>240</v>
      </c>
      <c r="G105" s="13">
        <v>4986.8999999999996</v>
      </c>
      <c r="H105" s="13">
        <v>1200</v>
      </c>
      <c r="I105" s="13">
        <v>1700</v>
      </c>
    </row>
    <row r="106" spans="2:9" ht="127.5" x14ac:dyDescent="0.25">
      <c r="B106" s="4">
        <f t="shared" si="18"/>
        <v>98</v>
      </c>
      <c r="C106" s="18" t="s">
        <v>208</v>
      </c>
      <c r="D106" s="5" t="s">
        <v>87</v>
      </c>
      <c r="E106" s="5" t="s">
        <v>207</v>
      </c>
      <c r="F106" s="4"/>
      <c r="G106" s="13">
        <f>G107</f>
        <v>3567.2</v>
      </c>
      <c r="H106" s="13">
        <v>0</v>
      </c>
      <c r="I106" s="13">
        <v>0</v>
      </c>
    </row>
    <row r="107" spans="2:9" ht="38.25" x14ac:dyDescent="0.25">
      <c r="B107" s="4">
        <f t="shared" si="18"/>
        <v>99</v>
      </c>
      <c r="C107" s="11" t="s">
        <v>15</v>
      </c>
      <c r="D107" s="5" t="s">
        <v>87</v>
      </c>
      <c r="E107" s="5" t="s">
        <v>207</v>
      </c>
      <c r="F107" s="4">
        <v>200</v>
      </c>
      <c r="G107" s="13">
        <f>G108</f>
        <v>3567.2</v>
      </c>
      <c r="H107" s="13">
        <v>0</v>
      </c>
      <c r="I107" s="13">
        <v>0</v>
      </c>
    </row>
    <row r="108" spans="2:9" ht="51" x14ac:dyDescent="0.25">
      <c r="B108" s="4">
        <f t="shared" si="18"/>
        <v>100</v>
      </c>
      <c r="C108" s="11" t="s">
        <v>16</v>
      </c>
      <c r="D108" s="5" t="s">
        <v>87</v>
      </c>
      <c r="E108" s="5" t="s">
        <v>207</v>
      </c>
      <c r="F108" s="4">
        <v>240</v>
      </c>
      <c r="G108" s="13">
        <v>3567.2</v>
      </c>
      <c r="H108" s="13">
        <v>0</v>
      </c>
      <c r="I108" s="13">
        <v>0</v>
      </c>
    </row>
    <row r="109" spans="2:9" ht="105" customHeight="1" x14ac:dyDescent="0.25">
      <c r="B109" s="4">
        <f t="shared" si="18"/>
        <v>101</v>
      </c>
      <c r="C109" s="11" t="s">
        <v>193</v>
      </c>
      <c r="D109" s="5" t="s">
        <v>87</v>
      </c>
      <c r="E109" s="5" t="s">
        <v>192</v>
      </c>
      <c r="F109" s="4"/>
      <c r="G109" s="13">
        <f>G110</f>
        <v>19586.8</v>
      </c>
      <c r="H109" s="13">
        <f t="shared" ref="H109:I109" si="30">H110</f>
        <v>500</v>
      </c>
      <c r="I109" s="13">
        <f t="shared" si="30"/>
        <v>500</v>
      </c>
    </row>
    <row r="110" spans="2:9" ht="38.25" x14ac:dyDescent="0.25">
      <c r="B110" s="4">
        <f t="shared" si="18"/>
        <v>102</v>
      </c>
      <c r="C110" s="11" t="s">
        <v>15</v>
      </c>
      <c r="D110" s="5" t="s">
        <v>87</v>
      </c>
      <c r="E110" s="5" t="s">
        <v>192</v>
      </c>
      <c r="F110" s="4">
        <v>200</v>
      </c>
      <c r="G110" s="13">
        <f>G111</f>
        <v>19586.8</v>
      </c>
      <c r="H110" s="13">
        <f t="shared" ref="H110:I110" si="31">H111</f>
        <v>500</v>
      </c>
      <c r="I110" s="13">
        <f t="shared" si="31"/>
        <v>500</v>
      </c>
    </row>
    <row r="111" spans="2:9" ht="51" x14ac:dyDescent="0.25">
      <c r="B111" s="4">
        <f t="shared" si="18"/>
        <v>103</v>
      </c>
      <c r="C111" s="11" t="s">
        <v>16</v>
      </c>
      <c r="D111" s="5" t="s">
        <v>87</v>
      </c>
      <c r="E111" s="5" t="s">
        <v>192</v>
      </c>
      <c r="F111" s="4">
        <v>240</v>
      </c>
      <c r="G111" s="13">
        <v>19586.8</v>
      </c>
      <c r="H111" s="13">
        <v>500</v>
      </c>
      <c r="I111" s="13">
        <v>500</v>
      </c>
    </row>
    <row r="112" spans="2:9" ht="127.5" x14ac:dyDescent="0.25">
      <c r="B112" s="4">
        <f t="shared" si="18"/>
        <v>104</v>
      </c>
      <c r="C112" s="18" t="s">
        <v>220</v>
      </c>
      <c r="D112" s="5" t="s">
        <v>87</v>
      </c>
      <c r="E112" s="5" t="s">
        <v>194</v>
      </c>
      <c r="F112" s="4"/>
      <c r="G112" s="13">
        <f>G113</f>
        <v>14636.6</v>
      </c>
      <c r="H112" s="13">
        <f t="shared" ref="H112:I112" si="32">H113</f>
        <v>0</v>
      </c>
      <c r="I112" s="13">
        <f t="shared" si="32"/>
        <v>0</v>
      </c>
    </row>
    <row r="113" spans="2:9" ht="38.25" x14ac:dyDescent="0.25">
      <c r="B113" s="4">
        <f t="shared" si="18"/>
        <v>105</v>
      </c>
      <c r="C113" s="11" t="s">
        <v>15</v>
      </c>
      <c r="D113" s="5" t="s">
        <v>87</v>
      </c>
      <c r="E113" s="5" t="s">
        <v>194</v>
      </c>
      <c r="F113" s="4">
        <v>200</v>
      </c>
      <c r="G113" s="13">
        <f>G114</f>
        <v>14636.6</v>
      </c>
      <c r="H113" s="13">
        <f t="shared" ref="H113:I113" si="33">H114</f>
        <v>0</v>
      </c>
      <c r="I113" s="13">
        <f t="shared" si="33"/>
        <v>0</v>
      </c>
    </row>
    <row r="114" spans="2:9" ht="51" x14ac:dyDescent="0.25">
      <c r="B114" s="4">
        <f t="shared" si="18"/>
        <v>106</v>
      </c>
      <c r="C114" s="11" t="s">
        <v>16</v>
      </c>
      <c r="D114" s="5" t="s">
        <v>87</v>
      </c>
      <c r="E114" s="5" t="s">
        <v>194</v>
      </c>
      <c r="F114" s="4">
        <v>240</v>
      </c>
      <c r="G114" s="13">
        <v>14636.6</v>
      </c>
      <c r="H114" s="13">
        <v>0</v>
      </c>
      <c r="I114" s="13">
        <v>0</v>
      </c>
    </row>
    <row r="115" spans="2:9" ht="89.25" x14ac:dyDescent="0.25">
      <c r="B115" s="4">
        <f t="shared" si="18"/>
        <v>107</v>
      </c>
      <c r="C115" s="18" t="s">
        <v>219</v>
      </c>
      <c r="D115" s="5" t="s">
        <v>87</v>
      </c>
      <c r="E115" s="5" t="s">
        <v>218</v>
      </c>
      <c r="F115" s="4"/>
      <c r="G115" s="13">
        <f>G116</f>
        <v>126.3</v>
      </c>
      <c r="H115" s="13">
        <f t="shared" ref="H115:I115" si="34">H116</f>
        <v>0</v>
      </c>
      <c r="I115" s="13">
        <f t="shared" si="34"/>
        <v>0</v>
      </c>
    </row>
    <row r="116" spans="2:9" ht="38.25" x14ac:dyDescent="0.25">
      <c r="B116" s="4">
        <f t="shared" si="18"/>
        <v>108</v>
      </c>
      <c r="C116" s="11" t="s">
        <v>15</v>
      </c>
      <c r="D116" s="5" t="s">
        <v>87</v>
      </c>
      <c r="E116" s="5" t="s">
        <v>218</v>
      </c>
      <c r="F116" s="4">
        <v>200</v>
      </c>
      <c r="G116" s="13">
        <f>G117</f>
        <v>126.3</v>
      </c>
      <c r="H116" s="13">
        <f t="shared" ref="H116:I116" si="35">H117</f>
        <v>0</v>
      </c>
      <c r="I116" s="13">
        <f t="shared" si="35"/>
        <v>0</v>
      </c>
    </row>
    <row r="117" spans="2:9" ht="51" x14ac:dyDescent="0.25">
      <c r="B117" s="4">
        <f t="shared" si="18"/>
        <v>109</v>
      </c>
      <c r="C117" s="11" t="s">
        <v>16</v>
      </c>
      <c r="D117" s="5" t="s">
        <v>87</v>
      </c>
      <c r="E117" s="5" t="s">
        <v>218</v>
      </c>
      <c r="F117" s="4">
        <v>240</v>
      </c>
      <c r="G117" s="13">
        <v>126.3</v>
      </c>
      <c r="H117" s="13">
        <v>0</v>
      </c>
      <c r="I117" s="13">
        <v>0</v>
      </c>
    </row>
    <row r="118" spans="2:9" ht="25.5" x14ac:dyDescent="0.25">
      <c r="B118" s="4">
        <f t="shared" si="18"/>
        <v>110</v>
      </c>
      <c r="C118" s="6" t="s">
        <v>43</v>
      </c>
      <c r="D118" s="7" t="s">
        <v>88</v>
      </c>
      <c r="E118" s="7"/>
      <c r="F118" s="8"/>
      <c r="G118" s="9">
        <f>G119+G124+G127</f>
        <v>641.5</v>
      </c>
      <c r="H118" s="9">
        <f t="shared" ref="H118:I122" si="36">H119</f>
        <v>300</v>
      </c>
      <c r="I118" s="9">
        <f t="shared" si="36"/>
        <v>300</v>
      </c>
    </row>
    <row r="119" spans="2:9" ht="51" x14ac:dyDescent="0.25">
      <c r="B119" s="4">
        <f t="shared" si="18"/>
        <v>111</v>
      </c>
      <c r="C119" s="6" t="s">
        <v>44</v>
      </c>
      <c r="D119" s="7" t="s">
        <v>88</v>
      </c>
      <c r="E119" s="7" t="s">
        <v>108</v>
      </c>
      <c r="F119" s="8"/>
      <c r="G119" s="9">
        <f>G120</f>
        <v>441.5</v>
      </c>
      <c r="H119" s="9">
        <f t="shared" si="36"/>
        <v>300</v>
      </c>
      <c r="I119" s="9">
        <f t="shared" si="36"/>
        <v>300</v>
      </c>
    </row>
    <row r="120" spans="2:9" ht="51" x14ac:dyDescent="0.25">
      <c r="B120" s="4">
        <f t="shared" si="18"/>
        <v>112</v>
      </c>
      <c r="C120" s="11" t="s">
        <v>45</v>
      </c>
      <c r="D120" s="5" t="s">
        <v>88</v>
      </c>
      <c r="E120" s="5" t="s">
        <v>109</v>
      </c>
      <c r="F120" s="4"/>
      <c r="G120" s="13">
        <f>G121</f>
        <v>441.5</v>
      </c>
      <c r="H120" s="13">
        <f t="shared" si="36"/>
        <v>300</v>
      </c>
      <c r="I120" s="13">
        <f t="shared" si="36"/>
        <v>300</v>
      </c>
    </row>
    <row r="121" spans="2:9" ht="92.25" customHeight="1" x14ac:dyDescent="0.25">
      <c r="B121" s="4">
        <f t="shared" si="18"/>
        <v>113</v>
      </c>
      <c r="C121" s="11" t="s">
        <v>46</v>
      </c>
      <c r="D121" s="5" t="s">
        <v>88</v>
      </c>
      <c r="E121" s="5" t="s">
        <v>110</v>
      </c>
      <c r="F121" s="4"/>
      <c r="G121" s="13">
        <f>G122</f>
        <v>441.5</v>
      </c>
      <c r="H121" s="13">
        <f t="shared" si="36"/>
        <v>300</v>
      </c>
      <c r="I121" s="13">
        <f t="shared" si="36"/>
        <v>300</v>
      </c>
    </row>
    <row r="122" spans="2:9" ht="38.25" x14ac:dyDescent="0.25">
      <c r="B122" s="4">
        <f t="shared" si="18"/>
        <v>114</v>
      </c>
      <c r="C122" s="11" t="s">
        <v>15</v>
      </c>
      <c r="D122" s="5" t="s">
        <v>88</v>
      </c>
      <c r="E122" s="5" t="s">
        <v>110</v>
      </c>
      <c r="F122" s="4">
        <v>200</v>
      </c>
      <c r="G122" s="13">
        <f>G123</f>
        <v>441.5</v>
      </c>
      <c r="H122" s="13">
        <f t="shared" si="36"/>
        <v>300</v>
      </c>
      <c r="I122" s="13">
        <f t="shared" si="36"/>
        <v>300</v>
      </c>
    </row>
    <row r="123" spans="2:9" ht="51" x14ac:dyDescent="0.25">
      <c r="B123" s="4">
        <f t="shared" si="18"/>
        <v>115</v>
      </c>
      <c r="C123" s="11" t="s">
        <v>16</v>
      </c>
      <c r="D123" s="5" t="s">
        <v>88</v>
      </c>
      <c r="E123" s="5" t="s">
        <v>110</v>
      </c>
      <c r="F123" s="4">
        <v>240</v>
      </c>
      <c r="G123" s="13">
        <v>441.5</v>
      </c>
      <c r="H123" s="13">
        <v>300</v>
      </c>
      <c r="I123" s="13">
        <v>300</v>
      </c>
    </row>
    <row r="124" spans="2:9" ht="102" x14ac:dyDescent="0.25">
      <c r="B124" s="4">
        <f t="shared" si="18"/>
        <v>116</v>
      </c>
      <c r="C124" s="11" t="s">
        <v>223</v>
      </c>
      <c r="D124" s="5" t="s">
        <v>88</v>
      </c>
      <c r="E124" s="5" t="s">
        <v>224</v>
      </c>
      <c r="F124" s="4"/>
      <c r="G124" s="13">
        <f>G125</f>
        <v>74.2</v>
      </c>
      <c r="H124" s="13">
        <f t="shared" ref="H124:I124" si="37">H125</f>
        <v>0</v>
      </c>
      <c r="I124" s="13">
        <f t="shared" si="37"/>
        <v>0</v>
      </c>
    </row>
    <row r="125" spans="2:9" ht="38.25" x14ac:dyDescent="0.25">
      <c r="B125" s="4">
        <f t="shared" si="18"/>
        <v>117</v>
      </c>
      <c r="C125" s="11" t="s">
        <v>15</v>
      </c>
      <c r="D125" s="5" t="s">
        <v>88</v>
      </c>
      <c r="E125" s="5" t="s">
        <v>224</v>
      </c>
      <c r="F125" s="4">
        <v>200</v>
      </c>
      <c r="G125" s="13">
        <f>G126</f>
        <v>74.2</v>
      </c>
      <c r="H125" s="13">
        <f t="shared" ref="H125:I125" si="38">H126</f>
        <v>0</v>
      </c>
      <c r="I125" s="13">
        <f t="shared" si="38"/>
        <v>0</v>
      </c>
    </row>
    <row r="126" spans="2:9" ht="51" x14ac:dyDescent="0.25">
      <c r="B126" s="4">
        <f t="shared" si="18"/>
        <v>118</v>
      </c>
      <c r="C126" s="11" t="s">
        <v>16</v>
      </c>
      <c r="D126" s="5" t="s">
        <v>88</v>
      </c>
      <c r="E126" s="5" t="s">
        <v>224</v>
      </c>
      <c r="F126" s="4">
        <v>240</v>
      </c>
      <c r="G126" s="13">
        <v>74.2</v>
      </c>
      <c r="H126" s="13">
        <v>0</v>
      </c>
      <c r="I126" s="13">
        <v>0</v>
      </c>
    </row>
    <row r="127" spans="2:9" ht="102" x14ac:dyDescent="0.25">
      <c r="B127" s="4">
        <f t="shared" si="18"/>
        <v>119</v>
      </c>
      <c r="C127" s="11" t="s">
        <v>223</v>
      </c>
      <c r="D127" s="5" t="s">
        <v>88</v>
      </c>
      <c r="E127" s="5" t="s">
        <v>225</v>
      </c>
      <c r="F127" s="4"/>
      <c r="G127" s="13">
        <f>G128</f>
        <v>125.8</v>
      </c>
      <c r="H127" s="13">
        <f t="shared" ref="H127:I127" si="39">H128</f>
        <v>0</v>
      </c>
      <c r="I127" s="13">
        <f t="shared" si="39"/>
        <v>0</v>
      </c>
    </row>
    <row r="128" spans="2:9" ht="38.25" x14ac:dyDescent="0.25">
      <c r="B128" s="4">
        <f t="shared" si="18"/>
        <v>120</v>
      </c>
      <c r="C128" s="11" t="s">
        <v>15</v>
      </c>
      <c r="D128" s="5" t="s">
        <v>88</v>
      </c>
      <c r="E128" s="5" t="s">
        <v>225</v>
      </c>
      <c r="F128" s="4">
        <v>200</v>
      </c>
      <c r="G128" s="13">
        <f>G129</f>
        <v>125.8</v>
      </c>
      <c r="H128" s="13">
        <f t="shared" ref="H128:I128" si="40">H129</f>
        <v>0</v>
      </c>
      <c r="I128" s="13">
        <f t="shared" si="40"/>
        <v>0</v>
      </c>
    </row>
    <row r="129" spans="2:9" ht="51" x14ac:dyDescent="0.25">
      <c r="B129" s="4">
        <f t="shared" si="18"/>
        <v>121</v>
      </c>
      <c r="C129" s="11" t="s">
        <v>16</v>
      </c>
      <c r="D129" s="5" t="s">
        <v>88</v>
      </c>
      <c r="E129" s="5" t="s">
        <v>225</v>
      </c>
      <c r="F129" s="4">
        <v>240</v>
      </c>
      <c r="G129" s="13">
        <v>125.8</v>
      </c>
      <c r="H129" s="13">
        <v>0</v>
      </c>
      <c r="I129" s="13">
        <v>0</v>
      </c>
    </row>
    <row r="130" spans="2:9" ht="25.5" x14ac:dyDescent="0.25">
      <c r="B130" s="4">
        <f t="shared" si="18"/>
        <v>122</v>
      </c>
      <c r="C130" s="6" t="s">
        <v>47</v>
      </c>
      <c r="D130" s="7" t="s">
        <v>89</v>
      </c>
      <c r="E130" s="7"/>
      <c r="F130" s="8"/>
      <c r="G130" s="9">
        <f>G131+G141+G165+G205</f>
        <v>94917.2</v>
      </c>
      <c r="H130" s="9">
        <f>H131+H141+H165+H205</f>
        <v>40921.699999999997</v>
      </c>
      <c r="I130" s="9">
        <f>I131+I141+I165+I205</f>
        <v>43103.9</v>
      </c>
    </row>
    <row r="131" spans="2:9" x14ac:dyDescent="0.25">
      <c r="B131" s="4">
        <f t="shared" si="18"/>
        <v>123</v>
      </c>
      <c r="C131" s="6" t="s">
        <v>48</v>
      </c>
      <c r="D131" s="7" t="s">
        <v>90</v>
      </c>
      <c r="E131" s="7"/>
      <c r="F131" s="8"/>
      <c r="G131" s="9">
        <f>G132</f>
        <v>709.5</v>
      </c>
      <c r="H131" s="9">
        <f t="shared" ref="H131:I131" si="41">H132</f>
        <v>1150</v>
      </c>
      <c r="I131" s="9">
        <f t="shared" si="41"/>
        <v>1150</v>
      </c>
    </row>
    <row r="132" spans="2:9" ht="45.75" customHeight="1" x14ac:dyDescent="0.25">
      <c r="B132" s="4">
        <f t="shared" si="18"/>
        <v>124</v>
      </c>
      <c r="C132" s="6" t="s">
        <v>49</v>
      </c>
      <c r="D132" s="7" t="s">
        <v>90</v>
      </c>
      <c r="E132" s="7" t="s">
        <v>111</v>
      </c>
      <c r="F132" s="8"/>
      <c r="G132" s="9">
        <f>G133</f>
        <v>709.5</v>
      </c>
      <c r="H132" s="9">
        <f>H133</f>
        <v>1150</v>
      </c>
      <c r="I132" s="9">
        <f>I133</f>
        <v>1150</v>
      </c>
    </row>
    <row r="133" spans="2:9" ht="38.25" x14ac:dyDescent="0.25">
      <c r="B133" s="4">
        <f t="shared" si="18"/>
        <v>125</v>
      </c>
      <c r="C133" s="11" t="s">
        <v>50</v>
      </c>
      <c r="D133" s="5" t="s">
        <v>90</v>
      </c>
      <c r="E133" s="5" t="s">
        <v>112</v>
      </c>
      <c r="F133" s="4"/>
      <c r="G133" s="13">
        <f>G134+G138</f>
        <v>709.5</v>
      </c>
      <c r="H133" s="13">
        <f>H134+H138</f>
        <v>1150</v>
      </c>
      <c r="I133" s="13">
        <f>I134+I138</f>
        <v>1150</v>
      </c>
    </row>
    <row r="134" spans="2:9" ht="91.5" customHeight="1" x14ac:dyDescent="0.25">
      <c r="B134" s="4">
        <f t="shared" si="18"/>
        <v>126</v>
      </c>
      <c r="C134" s="11" t="s">
        <v>137</v>
      </c>
      <c r="D134" s="5" t="s">
        <v>90</v>
      </c>
      <c r="E134" s="5" t="s">
        <v>113</v>
      </c>
      <c r="F134" s="4"/>
      <c r="G134" s="13">
        <f>G135</f>
        <v>298.89999999999998</v>
      </c>
      <c r="H134" s="13">
        <f t="shared" ref="H134:I134" si="42">H135</f>
        <v>600</v>
      </c>
      <c r="I134" s="13">
        <f t="shared" si="42"/>
        <v>600</v>
      </c>
    </row>
    <row r="135" spans="2:9" ht="38.25" x14ac:dyDescent="0.25">
      <c r="B135" s="4">
        <f t="shared" si="18"/>
        <v>127</v>
      </c>
      <c r="C135" s="11" t="s">
        <v>15</v>
      </c>
      <c r="D135" s="5" t="s">
        <v>90</v>
      </c>
      <c r="E135" s="5" t="s">
        <v>113</v>
      </c>
      <c r="F135" s="4">
        <v>200</v>
      </c>
      <c r="G135" s="13">
        <f>G136</f>
        <v>298.89999999999998</v>
      </c>
      <c r="H135" s="13">
        <f>H136</f>
        <v>600</v>
      </c>
      <c r="I135" s="13">
        <f>I136</f>
        <v>600</v>
      </c>
    </row>
    <row r="136" spans="2:9" ht="51" x14ac:dyDescent="0.25">
      <c r="B136" s="4">
        <f t="shared" si="18"/>
        <v>128</v>
      </c>
      <c r="C136" s="11" t="s">
        <v>16</v>
      </c>
      <c r="D136" s="5" t="s">
        <v>90</v>
      </c>
      <c r="E136" s="5" t="s">
        <v>113</v>
      </c>
      <c r="F136" s="4">
        <v>240</v>
      </c>
      <c r="G136" s="13">
        <v>298.89999999999998</v>
      </c>
      <c r="H136" s="13">
        <v>600</v>
      </c>
      <c r="I136" s="13">
        <v>600</v>
      </c>
    </row>
    <row r="137" spans="2:9" ht="142.5" customHeight="1" x14ac:dyDescent="0.25">
      <c r="B137" s="4">
        <f t="shared" si="18"/>
        <v>129</v>
      </c>
      <c r="C137" s="11" t="s">
        <v>51</v>
      </c>
      <c r="D137" s="5" t="s">
        <v>90</v>
      </c>
      <c r="E137" s="5" t="s">
        <v>114</v>
      </c>
      <c r="F137" s="4"/>
      <c r="G137" s="13">
        <f>G138</f>
        <v>410.6</v>
      </c>
      <c r="H137" s="13">
        <f t="shared" ref="H137:I139" si="43">H138</f>
        <v>550</v>
      </c>
      <c r="I137" s="13">
        <f t="shared" si="43"/>
        <v>550</v>
      </c>
    </row>
    <row r="138" spans="2:9" ht="144.75" customHeight="1" x14ac:dyDescent="0.25">
      <c r="B138" s="4">
        <f t="shared" si="18"/>
        <v>130</v>
      </c>
      <c r="C138" s="11" t="s">
        <v>51</v>
      </c>
      <c r="D138" s="5" t="s">
        <v>90</v>
      </c>
      <c r="E138" s="5" t="s">
        <v>114</v>
      </c>
      <c r="F138" s="4"/>
      <c r="G138" s="13">
        <f>G139</f>
        <v>410.6</v>
      </c>
      <c r="H138" s="13">
        <f t="shared" si="43"/>
        <v>550</v>
      </c>
      <c r="I138" s="13">
        <f t="shared" si="43"/>
        <v>550</v>
      </c>
    </row>
    <row r="139" spans="2:9" ht="38.25" x14ac:dyDescent="0.25">
      <c r="B139" s="4">
        <f t="shared" ref="B139:B202" si="44">B138+1</f>
        <v>131</v>
      </c>
      <c r="C139" s="11" t="s">
        <v>15</v>
      </c>
      <c r="D139" s="5" t="s">
        <v>90</v>
      </c>
      <c r="E139" s="5" t="s">
        <v>114</v>
      </c>
      <c r="F139" s="4">
        <v>200</v>
      </c>
      <c r="G139" s="13">
        <f>G140</f>
        <v>410.6</v>
      </c>
      <c r="H139" s="13">
        <f t="shared" si="43"/>
        <v>550</v>
      </c>
      <c r="I139" s="13">
        <f t="shared" si="43"/>
        <v>550</v>
      </c>
    </row>
    <row r="140" spans="2:9" ht="51" x14ac:dyDescent="0.25">
      <c r="B140" s="4">
        <f t="shared" si="44"/>
        <v>132</v>
      </c>
      <c r="C140" s="11" t="s">
        <v>16</v>
      </c>
      <c r="D140" s="5" t="s">
        <v>90</v>
      </c>
      <c r="E140" s="5" t="s">
        <v>114</v>
      </c>
      <c r="F140" s="4">
        <v>240</v>
      </c>
      <c r="G140" s="13">
        <v>410.6</v>
      </c>
      <c r="H140" s="13">
        <v>550</v>
      </c>
      <c r="I140" s="13">
        <v>550</v>
      </c>
    </row>
    <row r="141" spans="2:9" x14ac:dyDescent="0.25">
      <c r="B141" s="4">
        <f t="shared" si="44"/>
        <v>133</v>
      </c>
      <c r="C141" s="6" t="s">
        <v>52</v>
      </c>
      <c r="D141" s="7" t="s">
        <v>91</v>
      </c>
      <c r="E141" s="7"/>
      <c r="F141" s="8"/>
      <c r="G141" s="9">
        <f>G142</f>
        <v>22111.8</v>
      </c>
      <c r="H141" s="9">
        <f t="shared" ref="H141:I142" si="45">H142</f>
        <v>3800</v>
      </c>
      <c r="I141" s="9">
        <f t="shared" si="45"/>
        <v>4300</v>
      </c>
    </row>
    <row r="142" spans="2:9" ht="43.5" customHeight="1" x14ac:dyDescent="0.25">
      <c r="B142" s="4">
        <f t="shared" si="44"/>
        <v>134</v>
      </c>
      <c r="C142" s="6" t="s">
        <v>49</v>
      </c>
      <c r="D142" s="7" t="s">
        <v>91</v>
      </c>
      <c r="E142" s="7" t="s">
        <v>111</v>
      </c>
      <c r="F142" s="8"/>
      <c r="G142" s="9">
        <f>G143</f>
        <v>22111.8</v>
      </c>
      <c r="H142" s="9">
        <f t="shared" si="45"/>
        <v>3800</v>
      </c>
      <c r="I142" s="9">
        <f t="shared" si="45"/>
        <v>4300</v>
      </c>
    </row>
    <row r="143" spans="2:9" ht="38.25" x14ac:dyDescent="0.25">
      <c r="B143" s="4">
        <f t="shared" si="44"/>
        <v>135</v>
      </c>
      <c r="C143" s="11" t="s">
        <v>53</v>
      </c>
      <c r="D143" s="5" t="s">
        <v>91</v>
      </c>
      <c r="E143" s="5" t="s">
        <v>115</v>
      </c>
      <c r="F143" s="4"/>
      <c r="G143" s="13">
        <f>G144+G150+G153+G156+G147+G159+G162</f>
        <v>22111.8</v>
      </c>
      <c r="H143" s="13">
        <f t="shared" ref="H143:I143" si="46">H144+H150+H153+H156</f>
        <v>3800</v>
      </c>
      <c r="I143" s="13">
        <f t="shared" si="46"/>
        <v>4300</v>
      </c>
    </row>
    <row r="144" spans="2:9" ht="107.25" customHeight="1" x14ac:dyDescent="0.25">
      <c r="B144" s="4">
        <f t="shared" si="44"/>
        <v>136</v>
      </c>
      <c r="C144" s="11" t="s">
        <v>54</v>
      </c>
      <c r="D144" s="5" t="s">
        <v>91</v>
      </c>
      <c r="E144" s="5" t="s">
        <v>116</v>
      </c>
      <c r="F144" s="4"/>
      <c r="G144" s="13">
        <f>G145</f>
        <v>3866.3</v>
      </c>
      <c r="H144" s="13">
        <f t="shared" ref="H144:I145" si="47">H145</f>
        <v>2700</v>
      </c>
      <c r="I144" s="13">
        <f t="shared" si="47"/>
        <v>3200</v>
      </c>
    </row>
    <row r="145" spans="2:9" ht="38.25" x14ac:dyDescent="0.25">
      <c r="B145" s="4">
        <f t="shared" si="44"/>
        <v>137</v>
      </c>
      <c r="C145" s="11" t="s">
        <v>15</v>
      </c>
      <c r="D145" s="5" t="s">
        <v>91</v>
      </c>
      <c r="E145" s="5" t="s">
        <v>116</v>
      </c>
      <c r="F145" s="4">
        <v>200</v>
      </c>
      <c r="G145" s="13">
        <f>G146</f>
        <v>3866.3</v>
      </c>
      <c r="H145" s="13">
        <f t="shared" si="47"/>
        <v>2700</v>
      </c>
      <c r="I145" s="13">
        <f t="shared" si="47"/>
        <v>3200</v>
      </c>
    </row>
    <row r="146" spans="2:9" ht="51" x14ac:dyDescent="0.25">
      <c r="B146" s="4">
        <f t="shared" si="44"/>
        <v>138</v>
      </c>
      <c r="C146" s="11" t="s">
        <v>16</v>
      </c>
      <c r="D146" s="5" t="s">
        <v>91</v>
      </c>
      <c r="E146" s="5" t="s">
        <v>116</v>
      </c>
      <c r="F146" s="4">
        <v>240</v>
      </c>
      <c r="G146" s="13">
        <v>3866.3</v>
      </c>
      <c r="H146" s="13">
        <v>2700</v>
      </c>
      <c r="I146" s="13">
        <v>3200</v>
      </c>
    </row>
    <row r="147" spans="2:9" ht="90" customHeight="1" x14ac:dyDescent="0.25">
      <c r="B147" s="4">
        <f t="shared" si="44"/>
        <v>139</v>
      </c>
      <c r="C147" s="11" t="s">
        <v>195</v>
      </c>
      <c r="D147" s="5" t="s">
        <v>91</v>
      </c>
      <c r="E147" s="5" t="s">
        <v>117</v>
      </c>
      <c r="F147" s="4"/>
      <c r="G147" s="13">
        <f>G148</f>
        <v>687.3</v>
      </c>
      <c r="H147" s="13">
        <f t="shared" ref="H147:I147" si="48">H148</f>
        <v>0</v>
      </c>
      <c r="I147" s="13">
        <f t="shared" si="48"/>
        <v>0</v>
      </c>
    </row>
    <row r="148" spans="2:9" ht="38.25" x14ac:dyDescent="0.25">
      <c r="B148" s="4">
        <f t="shared" si="44"/>
        <v>140</v>
      </c>
      <c r="C148" s="11" t="s">
        <v>15</v>
      </c>
      <c r="D148" s="5" t="s">
        <v>91</v>
      </c>
      <c r="E148" s="5" t="s">
        <v>117</v>
      </c>
      <c r="F148" s="4">
        <v>240</v>
      </c>
      <c r="G148" s="13">
        <f>G149</f>
        <v>687.3</v>
      </c>
      <c r="H148" s="13">
        <f t="shared" ref="H148:I148" si="49">H149</f>
        <v>0</v>
      </c>
      <c r="I148" s="13">
        <f t="shared" si="49"/>
        <v>0</v>
      </c>
    </row>
    <row r="149" spans="2:9" ht="51" x14ac:dyDescent="0.25">
      <c r="B149" s="4">
        <f t="shared" si="44"/>
        <v>141</v>
      </c>
      <c r="C149" s="11" t="s">
        <v>16</v>
      </c>
      <c r="D149" s="5" t="s">
        <v>91</v>
      </c>
      <c r="E149" s="5" t="s">
        <v>117</v>
      </c>
      <c r="F149" s="4">
        <v>244</v>
      </c>
      <c r="G149" s="13">
        <v>687.3</v>
      </c>
      <c r="H149" s="13">
        <v>0</v>
      </c>
      <c r="I149" s="13">
        <v>0</v>
      </c>
    </row>
    <row r="150" spans="2:9" ht="93" customHeight="1" x14ac:dyDescent="0.25">
      <c r="B150" s="4">
        <f t="shared" si="44"/>
        <v>142</v>
      </c>
      <c r="C150" s="11" t="s">
        <v>55</v>
      </c>
      <c r="D150" s="5" t="s">
        <v>91</v>
      </c>
      <c r="E150" s="5" t="s">
        <v>117</v>
      </c>
      <c r="F150" s="4"/>
      <c r="G150" s="13">
        <f>G151</f>
        <v>600</v>
      </c>
      <c r="H150" s="13">
        <f t="shared" ref="H150:I151" si="50">H151</f>
        <v>600</v>
      </c>
      <c r="I150" s="13">
        <f t="shared" si="50"/>
        <v>600</v>
      </c>
    </row>
    <row r="151" spans="2:9" ht="18" customHeight="1" x14ac:dyDescent="0.25">
      <c r="B151" s="4">
        <f t="shared" si="44"/>
        <v>143</v>
      </c>
      <c r="C151" s="11" t="s">
        <v>19</v>
      </c>
      <c r="D151" s="5" t="s">
        <v>91</v>
      </c>
      <c r="E151" s="5" t="s">
        <v>117</v>
      </c>
      <c r="F151" s="4">
        <v>800</v>
      </c>
      <c r="G151" s="13">
        <f>G152</f>
        <v>600</v>
      </c>
      <c r="H151" s="13">
        <f t="shared" si="50"/>
        <v>600</v>
      </c>
      <c r="I151" s="13">
        <f t="shared" si="50"/>
        <v>600</v>
      </c>
    </row>
    <row r="152" spans="2:9" ht="63.75" x14ac:dyDescent="0.25">
      <c r="B152" s="4">
        <f t="shared" si="44"/>
        <v>144</v>
      </c>
      <c r="C152" s="11" t="s">
        <v>40</v>
      </c>
      <c r="D152" s="5" t="s">
        <v>91</v>
      </c>
      <c r="E152" s="5" t="s">
        <v>117</v>
      </c>
      <c r="F152" s="4">
        <v>810</v>
      </c>
      <c r="G152" s="13">
        <v>600</v>
      </c>
      <c r="H152" s="13">
        <v>600</v>
      </c>
      <c r="I152" s="13">
        <v>600</v>
      </c>
    </row>
    <row r="153" spans="2:9" ht="107.25" customHeight="1" x14ac:dyDescent="0.25">
      <c r="B153" s="4">
        <f t="shared" si="44"/>
        <v>145</v>
      </c>
      <c r="C153" s="17" t="s">
        <v>149</v>
      </c>
      <c r="D153" s="5" t="s">
        <v>91</v>
      </c>
      <c r="E153" s="5" t="s">
        <v>150</v>
      </c>
      <c r="F153" s="4"/>
      <c r="G153" s="13">
        <f>G154</f>
        <v>363.6</v>
      </c>
      <c r="H153" s="13">
        <f t="shared" ref="H153:I153" si="51">H154</f>
        <v>500</v>
      </c>
      <c r="I153" s="13">
        <f t="shared" si="51"/>
        <v>500</v>
      </c>
    </row>
    <row r="154" spans="2:9" ht="38.25" x14ac:dyDescent="0.25">
      <c r="B154" s="4">
        <f t="shared" si="44"/>
        <v>146</v>
      </c>
      <c r="C154" s="11" t="s">
        <v>15</v>
      </c>
      <c r="D154" s="5" t="s">
        <v>91</v>
      </c>
      <c r="E154" s="5" t="s">
        <v>150</v>
      </c>
      <c r="F154" s="4">
        <v>200</v>
      </c>
      <c r="G154" s="13">
        <f>G155</f>
        <v>363.6</v>
      </c>
      <c r="H154" s="13">
        <f t="shared" ref="H154:I154" si="52">H155</f>
        <v>500</v>
      </c>
      <c r="I154" s="13">
        <f t="shared" si="52"/>
        <v>500</v>
      </c>
    </row>
    <row r="155" spans="2:9" ht="51" x14ac:dyDescent="0.25">
      <c r="B155" s="4">
        <f t="shared" si="44"/>
        <v>147</v>
      </c>
      <c r="C155" s="11" t="s">
        <v>16</v>
      </c>
      <c r="D155" s="5" t="s">
        <v>91</v>
      </c>
      <c r="E155" s="5" t="s">
        <v>150</v>
      </c>
      <c r="F155" s="4">
        <v>240</v>
      </c>
      <c r="G155" s="13">
        <v>363.6</v>
      </c>
      <c r="H155" s="13">
        <v>500</v>
      </c>
      <c r="I155" s="13">
        <v>500</v>
      </c>
    </row>
    <row r="156" spans="2:9" ht="207.75" customHeight="1" x14ac:dyDescent="0.25">
      <c r="B156" s="4">
        <f t="shared" si="44"/>
        <v>148</v>
      </c>
      <c r="C156" s="17" t="s">
        <v>163</v>
      </c>
      <c r="D156" s="5" t="s">
        <v>91</v>
      </c>
      <c r="E156" s="5" t="s">
        <v>162</v>
      </c>
      <c r="F156" s="4"/>
      <c r="G156" s="13">
        <f>G157</f>
        <v>6598.6</v>
      </c>
      <c r="H156" s="13">
        <f t="shared" ref="H156:I156" si="53">H157</f>
        <v>0</v>
      </c>
      <c r="I156" s="13">
        <f t="shared" si="53"/>
        <v>0</v>
      </c>
    </row>
    <row r="157" spans="2:9" ht="38.25" x14ac:dyDescent="0.25">
      <c r="B157" s="4">
        <f t="shared" si="44"/>
        <v>149</v>
      </c>
      <c r="C157" s="11" t="s">
        <v>15</v>
      </c>
      <c r="D157" s="5" t="s">
        <v>91</v>
      </c>
      <c r="E157" s="5" t="s">
        <v>162</v>
      </c>
      <c r="F157" s="4">
        <v>200</v>
      </c>
      <c r="G157" s="13">
        <f>G158</f>
        <v>6598.6</v>
      </c>
      <c r="H157" s="13">
        <v>0</v>
      </c>
      <c r="I157" s="13">
        <v>0</v>
      </c>
    </row>
    <row r="158" spans="2:9" ht="51" x14ac:dyDescent="0.25">
      <c r="B158" s="4">
        <f t="shared" si="44"/>
        <v>150</v>
      </c>
      <c r="C158" s="11" t="s">
        <v>16</v>
      </c>
      <c r="D158" s="5" t="s">
        <v>91</v>
      </c>
      <c r="E158" s="5" t="s">
        <v>162</v>
      </c>
      <c r="F158" s="4">
        <v>240</v>
      </c>
      <c r="G158" s="13">
        <v>6598.6</v>
      </c>
      <c r="H158" s="13">
        <v>0</v>
      </c>
      <c r="I158" s="13">
        <v>0</v>
      </c>
    </row>
    <row r="159" spans="2:9" ht="25.5" x14ac:dyDescent="0.25">
      <c r="B159" s="4">
        <f t="shared" si="44"/>
        <v>151</v>
      </c>
      <c r="C159" s="21" t="s">
        <v>229</v>
      </c>
      <c r="D159" s="5" t="s">
        <v>91</v>
      </c>
      <c r="E159" s="5" t="s">
        <v>230</v>
      </c>
      <c r="F159" s="4"/>
      <c r="G159" s="13">
        <f>G160</f>
        <v>9966</v>
      </c>
      <c r="H159" s="13">
        <f t="shared" ref="H159:I159" si="54">H160</f>
        <v>0</v>
      </c>
      <c r="I159" s="13">
        <f t="shared" si="54"/>
        <v>0</v>
      </c>
    </row>
    <row r="160" spans="2:9" ht="38.25" x14ac:dyDescent="0.25">
      <c r="B160" s="4">
        <f t="shared" si="44"/>
        <v>152</v>
      </c>
      <c r="C160" s="11" t="s">
        <v>15</v>
      </c>
      <c r="D160" s="5" t="s">
        <v>91</v>
      </c>
      <c r="E160" s="5" t="s">
        <v>230</v>
      </c>
      <c r="F160" s="4">
        <v>200</v>
      </c>
      <c r="G160" s="13">
        <f>G161</f>
        <v>9966</v>
      </c>
      <c r="H160" s="13">
        <f t="shared" ref="H160:I160" si="55">H161</f>
        <v>0</v>
      </c>
      <c r="I160" s="13">
        <f t="shared" si="55"/>
        <v>0</v>
      </c>
    </row>
    <row r="161" spans="2:9" ht="51" x14ac:dyDescent="0.25">
      <c r="B161" s="4">
        <f t="shared" si="44"/>
        <v>153</v>
      </c>
      <c r="C161" s="11" t="s">
        <v>16</v>
      </c>
      <c r="D161" s="5" t="s">
        <v>91</v>
      </c>
      <c r="E161" s="5" t="s">
        <v>230</v>
      </c>
      <c r="F161" s="4">
        <v>240</v>
      </c>
      <c r="G161" s="13">
        <v>9966</v>
      </c>
      <c r="H161" s="13">
        <v>0</v>
      </c>
      <c r="I161" s="13">
        <v>0</v>
      </c>
    </row>
    <row r="162" spans="2:9" ht="25.5" x14ac:dyDescent="0.25">
      <c r="B162" s="4">
        <f t="shared" si="44"/>
        <v>154</v>
      </c>
      <c r="C162" s="21" t="s">
        <v>229</v>
      </c>
      <c r="D162" s="5" t="s">
        <v>91</v>
      </c>
      <c r="E162" s="5" t="s">
        <v>191</v>
      </c>
      <c r="F162" s="4"/>
      <c r="G162" s="13">
        <f>G163</f>
        <v>30</v>
      </c>
      <c r="H162" s="13">
        <f t="shared" ref="H162:I162" si="56">H163</f>
        <v>0</v>
      </c>
      <c r="I162" s="13">
        <f t="shared" si="56"/>
        <v>0</v>
      </c>
    </row>
    <row r="163" spans="2:9" ht="38.25" x14ac:dyDescent="0.25">
      <c r="B163" s="4">
        <f t="shared" si="44"/>
        <v>155</v>
      </c>
      <c r="C163" s="11" t="s">
        <v>15</v>
      </c>
      <c r="D163" s="5" t="s">
        <v>91</v>
      </c>
      <c r="E163" s="5" t="s">
        <v>191</v>
      </c>
      <c r="F163" s="4">
        <v>200</v>
      </c>
      <c r="G163" s="13">
        <f>G164</f>
        <v>30</v>
      </c>
      <c r="H163" s="13">
        <f t="shared" ref="H163:I163" si="57">H164</f>
        <v>0</v>
      </c>
      <c r="I163" s="13">
        <f t="shared" si="57"/>
        <v>0</v>
      </c>
    </row>
    <row r="164" spans="2:9" ht="51" x14ac:dyDescent="0.25">
      <c r="B164" s="4">
        <f t="shared" si="44"/>
        <v>156</v>
      </c>
      <c r="C164" s="11" t="s">
        <v>16</v>
      </c>
      <c r="D164" s="5" t="s">
        <v>91</v>
      </c>
      <c r="E164" s="5" t="s">
        <v>191</v>
      </c>
      <c r="F164" s="4">
        <v>240</v>
      </c>
      <c r="G164" s="13">
        <v>30</v>
      </c>
      <c r="H164" s="13">
        <v>0</v>
      </c>
      <c r="I164" s="13">
        <v>0</v>
      </c>
    </row>
    <row r="165" spans="2:9" x14ac:dyDescent="0.25">
      <c r="B165" s="4">
        <f t="shared" si="44"/>
        <v>157</v>
      </c>
      <c r="C165" s="6" t="s">
        <v>56</v>
      </c>
      <c r="D165" s="7" t="s">
        <v>92</v>
      </c>
      <c r="E165" s="7"/>
      <c r="F165" s="8"/>
      <c r="G165" s="9">
        <f>G166+G198</f>
        <v>58887.1</v>
      </c>
      <c r="H165" s="9">
        <f>H166+H198</f>
        <v>35671.699999999997</v>
      </c>
      <c r="I165" s="9">
        <f>I166+I198</f>
        <v>37353.9</v>
      </c>
    </row>
    <row r="166" spans="2:9" ht="42" customHeight="1" x14ac:dyDescent="0.25">
      <c r="B166" s="4">
        <f t="shared" si="44"/>
        <v>158</v>
      </c>
      <c r="C166" s="6" t="s">
        <v>49</v>
      </c>
      <c r="D166" s="7" t="s">
        <v>92</v>
      </c>
      <c r="E166" s="7" t="s">
        <v>111</v>
      </c>
      <c r="F166" s="8"/>
      <c r="G166" s="9">
        <f>G167</f>
        <v>38091</v>
      </c>
      <c r="H166" s="9">
        <f>H167</f>
        <v>26700</v>
      </c>
      <c r="I166" s="9">
        <f t="shared" ref="I166" si="58">I167</f>
        <v>28700</v>
      </c>
    </row>
    <row r="167" spans="2:9" ht="38.25" x14ac:dyDescent="0.25">
      <c r="B167" s="4">
        <f t="shared" si="44"/>
        <v>159</v>
      </c>
      <c r="C167" s="11" t="s">
        <v>57</v>
      </c>
      <c r="D167" s="5" t="s">
        <v>92</v>
      </c>
      <c r="E167" s="5" t="s">
        <v>118</v>
      </c>
      <c r="F167" s="4"/>
      <c r="G167" s="13">
        <f>G168+G174+G177+G183+G189+G192+G171+G180+G186+G195</f>
        <v>38091</v>
      </c>
      <c r="H167" s="13">
        <f t="shared" ref="H167:I167" si="59">H168+H174+H177+H183+H189+H192+H171+H180</f>
        <v>26700</v>
      </c>
      <c r="I167" s="13">
        <f t="shared" si="59"/>
        <v>28700</v>
      </c>
    </row>
    <row r="168" spans="2:9" ht="101.25" customHeight="1" x14ac:dyDescent="0.25">
      <c r="B168" s="4">
        <f t="shared" si="44"/>
        <v>160</v>
      </c>
      <c r="C168" s="11" t="s">
        <v>58</v>
      </c>
      <c r="D168" s="5" t="s">
        <v>92</v>
      </c>
      <c r="E168" s="5" t="s">
        <v>119</v>
      </c>
      <c r="F168" s="4"/>
      <c r="G168" s="13">
        <f>G169</f>
        <v>16611.900000000001</v>
      </c>
      <c r="H168" s="13">
        <f t="shared" ref="H168:I168" si="60">H169</f>
        <v>17000</v>
      </c>
      <c r="I168" s="13">
        <f t="shared" si="60"/>
        <v>18000</v>
      </c>
    </row>
    <row r="169" spans="2:9" ht="38.25" x14ac:dyDescent="0.25">
      <c r="B169" s="4">
        <f t="shared" si="44"/>
        <v>161</v>
      </c>
      <c r="C169" s="11" t="s">
        <v>15</v>
      </c>
      <c r="D169" s="5" t="s">
        <v>92</v>
      </c>
      <c r="E169" s="5" t="s">
        <v>119</v>
      </c>
      <c r="F169" s="4">
        <v>200</v>
      </c>
      <c r="G169" s="13">
        <f>G170</f>
        <v>16611.900000000001</v>
      </c>
      <c r="H169" s="13">
        <f t="shared" ref="H169:I169" si="61">H170</f>
        <v>17000</v>
      </c>
      <c r="I169" s="13">
        <f t="shared" si="61"/>
        <v>18000</v>
      </c>
    </row>
    <row r="170" spans="2:9" ht="51" x14ac:dyDescent="0.25">
      <c r="B170" s="4">
        <f t="shared" si="44"/>
        <v>162</v>
      </c>
      <c r="C170" s="11" t="s">
        <v>16</v>
      </c>
      <c r="D170" s="5" t="s">
        <v>92</v>
      </c>
      <c r="E170" s="5" t="s">
        <v>119</v>
      </c>
      <c r="F170" s="4">
        <v>240</v>
      </c>
      <c r="G170" s="13">
        <v>16611.900000000001</v>
      </c>
      <c r="H170" s="13">
        <v>17000</v>
      </c>
      <c r="I170" s="13">
        <v>18000</v>
      </c>
    </row>
    <row r="171" spans="2:9" ht="114.75" x14ac:dyDescent="0.25">
      <c r="B171" s="4">
        <f t="shared" si="44"/>
        <v>163</v>
      </c>
      <c r="C171" s="11" t="s">
        <v>177</v>
      </c>
      <c r="D171" s="5" t="s">
        <v>92</v>
      </c>
      <c r="E171" s="5" t="s">
        <v>176</v>
      </c>
      <c r="F171" s="4"/>
      <c r="G171" s="13">
        <f>G172</f>
        <v>1000</v>
      </c>
      <c r="H171" s="13">
        <f t="shared" ref="H171:I171" si="62">H172</f>
        <v>0</v>
      </c>
      <c r="I171" s="13">
        <f t="shared" si="62"/>
        <v>0</v>
      </c>
    </row>
    <row r="172" spans="2:9" ht="38.25" x14ac:dyDescent="0.25">
      <c r="B172" s="4">
        <f t="shared" si="44"/>
        <v>164</v>
      </c>
      <c r="C172" s="11" t="s">
        <v>15</v>
      </c>
      <c r="D172" s="5" t="s">
        <v>92</v>
      </c>
      <c r="E172" s="5" t="s">
        <v>176</v>
      </c>
      <c r="F172" s="4">
        <v>200</v>
      </c>
      <c r="G172" s="13">
        <f>G173</f>
        <v>1000</v>
      </c>
      <c r="H172" s="13">
        <f t="shared" ref="H172:I172" si="63">H173</f>
        <v>0</v>
      </c>
      <c r="I172" s="13">
        <f t="shared" si="63"/>
        <v>0</v>
      </c>
    </row>
    <row r="173" spans="2:9" ht="51" x14ac:dyDescent="0.25">
      <c r="B173" s="4">
        <f t="shared" si="44"/>
        <v>165</v>
      </c>
      <c r="C173" s="11" t="s">
        <v>16</v>
      </c>
      <c r="D173" s="5" t="s">
        <v>92</v>
      </c>
      <c r="E173" s="5" t="s">
        <v>176</v>
      </c>
      <c r="F173" s="4">
        <v>240</v>
      </c>
      <c r="G173" s="13">
        <v>1000</v>
      </c>
      <c r="H173" s="13">
        <v>0</v>
      </c>
      <c r="I173" s="13">
        <v>0</v>
      </c>
    </row>
    <row r="174" spans="2:9" ht="127.5" x14ac:dyDescent="0.25">
      <c r="B174" s="4">
        <f t="shared" si="44"/>
        <v>166</v>
      </c>
      <c r="C174" s="11" t="s">
        <v>59</v>
      </c>
      <c r="D174" s="5" t="s">
        <v>92</v>
      </c>
      <c r="E174" s="5" t="s">
        <v>120</v>
      </c>
      <c r="F174" s="4"/>
      <c r="G174" s="13">
        <f>G175</f>
        <v>1773.1</v>
      </c>
      <c r="H174" s="13">
        <f t="shared" ref="H174:I175" si="64">H175</f>
        <v>1000</v>
      </c>
      <c r="I174" s="13">
        <f t="shared" si="64"/>
        <v>2000</v>
      </c>
    </row>
    <row r="175" spans="2:9" ht="38.25" x14ac:dyDescent="0.25">
      <c r="B175" s="4">
        <f t="shared" si="44"/>
        <v>167</v>
      </c>
      <c r="C175" s="11" t="s">
        <v>15</v>
      </c>
      <c r="D175" s="5" t="s">
        <v>92</v>
      </c>
      <c r="E175" s="5" t="s">
        <v>120</v>
      </c>
      <c r="F175" s="4">
        <v>200</v>
      </c>
      <c r="G175" s="13">
        <f>G176</f>
        <v>1773.1</v>
      </c>
      <c r="H175" s="13">
        <v>1000</v>
      </c>
      <c r="I175" s="13">
        <f t="shared" si="64"/>
        <v>2000</v>
      </c>
    </row>
    <row r="176" spans="2:9" ht="51" x14ac:dyDescent="0.25">
      <c r="B176" s="4">
        <f t="shared" si="44"/>
        <v>168</v>
      </c>
      <c r="C176" s="11" t="s">
        <v>16</v>
      </c>
      <c r="D176" s="5" t="s">
        <v>92</v>
      </c>
      <c r="E176" s="5" t="s">
        <v>120</v>
      </c>
      <c r="F176" s="4">
        <v>240</v>
      </c>
      <c r="G176" s="13">
        <v>1773.1</v>
      </c>
      <c r="H176" s="13">
        <v>1000</v>
      </c>
      <c r="I176" s="13">
        <v>2000</v>
      </c>
    </row>
    <row r="177" spans="2:9" ht="114.75" x14ac:dyDescent="0.25">
      <c r="B177" s="4">
        <f t="shared" si="44"/>
        <v>169</v>
      </c>
      <c r="C177" s="11" t="s">
        <v>60</v>
      </c>
      <c r="D177" s="5" t="s">
        <v>92</v>
      </c>
      <c r="E177" s="5" t="s">
        <v>164</v>
      </c>
      <c r="F177" s="4"/>
      <c r="G177" s="13">
        <f>G178</f>
        <v>1000</v>
      </c>
      <c r="H177" s="13">
        <f t="shared" ref="H177:I178" si="65">H178</f>
        <v>1000</v>
      </c>
      <c r="I177" s="13">
        <f t="shared" si="65"/>
        <v>1000</v>
      </c>
    </row>
    <row r="178" spans="2:9" ht="38.25" x14ac:dyDescent="0.25">
      <c r="B178" s="4">
        <f t="shared" si="44"/>
        <v>170</v>
      </c>
      <c r="C178" s="11" t="s">
        <v>15</v>
      </c>
      <c r="D178" s="5" t="s">
        <v>92</v>
      </c>
      <c r="E178" s="5" t="s">
        <v>164</v>
      </c>
      <c r="F178" s="4">
        <v>200</v>
      </c>
      <c r="G178" s="13">
        <f>G179</f>
        <v>1000</v>
      </c>
      <c r="H178" s="13">
        <f t="shared" si="65"/>
        <v>1000</v>
      </c>
      <c r="I178" s="13">
        <f t="shared" si="65"/>
        <v>1000</v>
      </c>
    </row>
    <row r="179" spans="2:9" ht="51" x14ac:dyDescent="0.25">
      <c r="B179" s="4">
        <f t="shared" si="44"/>
        <v>171</v>
      </c>
      <c r="C179" s="11" t="s">
        <v>16</v>
      </c>
      <c r="D179" s="5" t="s">
        <v>92</v>
      </c>
      <c r="E179" s="5" t="s">
        <v>164</v>
      </c>
      <c r="F179" s="4">
        <v>240</v>
      </c>
      <c r="G179" s="13">
        <v>1000</v>
      </c>
      <c r="H179" s="13">
        <v>1000</v>
      </c>
      <c r="I179" s="13">
        <v>1000</v>
      </c>
    </row>
    <row r="180" spans="2:9" ht="114.75" x14ac:dyDescent="0.25">
      <c r="B180" s="4">
        <f t="shared" si="44"/>
        <v>172</v>
      </c>
      <c r="C180" s="11" t="s">
        <v>60</v>
      </c>
      <c r="D180" s="5" t="s">
        <v>92</v>
      </c>
      <c r="E180" s="5" t="s">
        <v>178</v>
      </c>
      <c r="F180" s="4"/>
      <c r="G180" s="13">
        <f>G181</f>
        <v>2239.6</v>
      </c>
      <c r="H180" s="13">
        <f t="shared" ref="H180:I180" si="66">H181</f>
        <v>1100</v>
      </c>
      <c r="I180" s="13">
        <f t="shared" si="66"/>
        <v>1100</v>
      </c>
    </row>
    <row r="181" spans="2:9" ht="38.25" x14ac:dyDescent="0.25">
      <c r="B181" s="4">
        <f t="shared" si="44"/>
        <v>173</v>
      </c>
      <c r="C181" s="11" t="s">
        <v>15</v>
      </c>
      <c r="D181" s="5" t="s">
        <v>92</v>
      </c>
      <c r="E181" s="5" t="s">
        <v>178</v>
      </c>
      <c r="F181" s="4">
        <v>200</v>
      </c>
      <c r="G181" s="13">
        <f>G182</f>
        <v>2239.6</v>
      </c>
      <c r="H181" s="13">
        <f t="shared" ref="H181:I181" si="67">H182</f>
        <v>1100</v>
      </c>
      <c r="I181" s="13">
        <f t="shared" si="67"/>
        <v>1100</v>
      </c>
    </row>
    <row r="182" spans="2:9" ht="51" x14ac:dyDescent="0.25">
      <c r="B182" s="4">
        <f t="shared" si="44"/>
        <v>174</v>
      </c>
      <c r="C182" s="11" t="s">
        <v>16</v>
      </c>
      <c r="D182" s="5" t="s">
        <v>92</v>
      </c>
      <c r="E182" s="5" t="s">
        <v>178</v>
      </c>
      <c r="F182" s="4">
        <v>240</v>
      </c>
      <c r="G182" s="13">
        <v>2239.6</v>
      </c>
      <c r="H182" s="13">
        <v>1100</v>
      </c>
      <c r="I182" s="13">
        <v>1100</v>
      </c>
    </row>
    <row r="183" spans="2:9" ht="127.5" x14ac:dyDescent="0.25">
      <c r="B183" s="4">
        <f t="shared" si="44"/>
        <v>175</v>
      </c>
      <c r="C183" s="11" t="s">
        <v>61</v>
      </c>
      <c r="D183" s="5" t="s">
        <v>92</v>
      </c>
      <c r="E183" s="5" t="s">
        <v>121</v>
      </c>
      <c r="F183" s="4"/>
      <c r="G183" s="13">
        <f>G184</f>
        <v>1148.4000000000001</v>
      </c>
      <c r="H183" s="13">
        <f t="shared" ref="H183:I184" si="68">H184</f>
        <v>900</v>
      </c>
      <c r="I183" s="13">
        <f t="shared" si="68"/>
        <v>900</v>
      </c>
    </row>
    <row r="184" spans="2:9" ht="38.25" x14ac:dyDescent="0.25">
      <c r="B184" s="4">
        <f t="shared" si="44"/>
        <v>176</v>
      </c>
      <c r="C184" s="11" t="s">
        <v>15</v>
      </c>
      <c r="D184" s="5" t="s">
        <v>92</v>
      </c>
      <c r="E184" s="5" t="s">
        <v>121</v>
      </c>
      <c r="F184" s="4">
        <v>200</v>
      </c>
      <c r="G184" s="13">
        <f>G185</f>
        <v>1148.4000000000001</v>
      </c>
      <c r="H184" s="13">
        <f t="shared" si="68"/>
        <v>900</v>
      </c>
      <c r="I184" s="13">
        <f t="shared" si="68"/>
        <v>900</v>
      </c>
    </row>
    <row r="185" spans="2:9" ht="51" x14ac:dyDescent="0.25">
      <c r="B185" s="4">
        <f t="shared" si="44"/>
        <v>177</v>
      </c>
      <c r="C185" s="11" t="s">
        <v>16</v>
      </c>
      <c r="D185" s="5" t="s">
        <v>92</v>
      </c>
      <c r="E185" s="5" t="s">
        <v>121</v>
      </c>
      <c r="F185" s="4">
        <v>240</v>
      </c>
      <c r="G185" s="13">
        <v>1148.4000000000001</v>
      </c>
      <c r="H185" s="13">
        <v>900</v>
      </c>
      <c r="I185" s="13">
        <v>900</v>
      </c>
    </row>
    <row r="186" spans="2:9" ht="114.75" x14ac:dyDescent="0.25">
      <c r="B186" s="4">
        <f t="shared" si="44"/>
        <v>178</v>
      </c>
      <c r="C186" s="11" t="s">
        <v>179</v>
      </c>
      <c r="D186" s="5" t="s">
        <v>92</v>
      </c>
      <c r="E186" s="5" t="s">
        <v>180</v>
      </c>
      <c r="F186" s="4"/>
      <c r="G186" s="13">
        <f>G187</f>
        <v>1000</v>
      </c>
      <c r="H186" s="13">
        <f t="shared" ref="H186:I186" si="69">H187</f>
        <v>0</v>
      </c>
      <c r="I186" s="13">
        <f t="shared" si="69"/>
        <v>0</v>
      </c>
    </row>
    <row r="187" spans="2:9" ht="38.25" x14ac:dyDescent="0.25">
      <c r="B187" s="4">
        <f t="shared" si="44"/>
        <v>179</v>
      </c>
      <c r="C187" s="11" t="s">
        <v>15</v>
      </c>
      <c r="D187" s="5" t="s">
        <v>92</v>
      </c>
      <c r="E187" s="5" t="s">
        <v>180</v>
      </c>
      <c r="F187" s="4">
        <v>200</v>
      </c>
      <c r="G187" s="13">
        <f>G188</f>
        <v>1000</v>
      </c>
      <c r="H187" s="13">
        <f t="shared" ref="H187:I187" si="70">H188</f>
        <v>0</v>
      </c>
      <c r="I187" s="13">
        <f t="shared" si="70"/>
        <v>0</v>
      </c>
    </row>
    <row r="188" spans="2:9" ht="51" x14ac:dyDescent="0.25">
      <c r="B188" s="4">
        <f t="shared" si="44"/>
        <v>180</v>
      </c>
      <c r="C188" s="11" t="s">
        <v>16</v>
      </c>
      <c r="D188" s="5" t="s">
        <v>92</v>
      </c>
      <c r="E188" s="5" t="s">
        <v>180</v>
      </c>
      <c r="F188" s="4">
        <v>240</v>
      </c>
      <c r="G188" s="13">
        <v>1000</v>
      </c>
      <c r="H188" s="13">
        <v>0</v>
      </c>
      <c r="I188" s="13">
        <v>0</v>
      </c>
    </row>
    <row r="189" spans="2:9" ht="114.75" x14ac:dyDescent="0.25">
      <c r="B189" s="4">
        <f t="shared" si="44"/>
        <v>181</v>
      </c>
      <c r="C189" s="11" t="s">
        <v>62</v>
      </c>
      <c r="D189" s="5" t="s">
        <v>92</v>
      </c>
      <c r="E189" s="5" t="s">
        <v>122</v>
      </c>
      <c r="F189" s="4"/>
      <c r="G189" s="13">
        <f>G190</f>
        <v>9812.2999999999993</v>
      </c>
      <c r="H189" s="13">
        <f t="shared" ref="H189:I189" si="71">H190</f>
        <v>5600</v>
      </c>
      <c r="I189" s="13">
        <f t="shared" si="71"/>
        <v>5600</v>
      </c>
    </row>
    <row r="190" spans="2:9" ht="38.25" x14ac:dyDescent="0.25">
      <c r="B190" s="4">
        <f t="shared" si="44"/>
        <v>182</v>
      </c>
      <c r="C190" s="11" t="s">
        <v>15</v>
      </c>
      <c r="D190" s="5" t="s">
        <v>92</v>
      </c>
      <c r="E190" s="5" t="s">
        <v>122</v>
      </c>
      <c r="F190" s="4">
        <v>200</v>
      </c>
      <c r="G190" s="13">
        <f>G191</f>
        <v>9812.2999999999993</v>
      </c>
      <c r="H190" s="13">
        <f>H191</f>
        <v>5600</v>
      </c>
      <c r="I190" s="13">
        <f>I191</f>
        <v>5600</v>
      </c>
    </row>
    <row r="191" spans="2:9" ht="51" x14ac:dyDescent="0.25">
      <c r="B191" s="4">
        <f t="shared" si="44"/>
        <v>183</v>
      </c>
      <c r="C191" s="11" t="s">
        <v>16</v>
      </c>
      <c r="D191" s="5" t="s">
        <v>92</v>
      </c>
      <c r="E191" s="5" t="s">
        <v>122</v>
      </c>
      <c r="F191" s="4">
        <v>240</v>
      </c>
      <c r="G191" s="13">
        <v>9812.2999999999993</v>
      </c>
      <c r="H191" s="13">
        <v>5600</v>
      </c>
      <c r="I191" s="13">
        <v>5600</v>
      </c>
    </row>
    <row r="192" spans="2:9" ht="114.75" x14ac:dyDescent="0.25">
      <c r="B192" s="4">
        <f t="shared" si="44"/>
        <v>184</v>
      </c>
      <c r="C192" s="11" t="s">
        <v>148</v>
      </c>
      <c r="D192" s="5" t="s">
        <v>92</v>
      </c>
      <c r="E192" s="5" t="s">
        <v>151</v>
      </c>
      <c r="F192" s="4"/>
      <c r="G192" s="13">
        <f>G193</f>
        <v>100</v>
      </c>
      <c r="H192" s="13">
        <f t="shared" ref="H192:I192" si="72">H193</f>
        <v>100</v>
      </c>
      <c r="I192" s="13">
        <f t="shared" si="72"/>
        <v>100</v>
      </c>
    </row>
    <row r="193" spans="2:9" ht="38.25" x14ac:dyDescent="0.25">
      <c r="B193" s="4">
        <f t="shared" si="44"/>
        <v>185</v>
      </c>
      <c r="C193" s="11" t="s">
        <v>15</v>
      </c>
      <c r="D193" s="5" t="s">
        <v>92</v>
      </c>
      <c r="E193" s="5" t="s">
        <v>151</v>
      </c>
      <c r="F193" s="4">
        <v>200</v>
      </c>
      <c r="G193" s="13">
        <f>G194</f>
        <v>100</v>
      </c>
      <c r="H193" s="13">
        <f t="shared" ref="H193:I193" si="73">H194</f>
        <v>100</v>
      </c>
      <c r="I193" s="13">
        <f t="shared" si="73"/>
        <v>100</v>
      </c>
    </row>
    <row r="194" spans="2:9" ht="51" x14ac:dyDescent="0.25">
      <c r="B194" s="4">
        <f t="shared" si="44"/>
        <v>186</v>
      </c>
      <c r="C194" s="11" t="s">
        <v>16</v>
      </c>
      <c r="D194" s="5" t="s">
        <v>92</v>
      </c>
      <c r="E194" s="5" t="s">
        <v>151</v>
      </c>
      <c r="F194" s="4">
        <v>240</v>
      </c>
      <c r="G194" s="13">
        <v>100</v>
      </c>
      <c r="H194" s="13">
        <v>100</v>
      </c>
      <c r="I194" s="13">
        <v>100</v>
      </c>
    </row>
    <row r="195" spans="2:9" ht="107.25" customHeight="1" x14ac:dyDescent="0.25">
      <c r="B195" s="4">
        <f t="shared" si="44"/>
        <v>187</v>
      </c>
      <c r="C195" s="17" t="s">
        <v>212</v>
      </c>
      <c r="D195" s="5" t="s">
        <v>92</v>
      </c>
      <c r="E195" s="5" t="s">
        <v>215</v>
      </c>
      <c r="F195" s="4"/>
      <c r="G195" s="13">
        <f>G196</f>
        <v>3405.7</v>
      </c>
      <c r="H195" s="13">
        <f t="shared" ref="H195:I195" si="74">H196</f>
        <v>0</v>
      </c>
      <c r="I195" s="13">
        <f t="shared" si="74"/>
        <v>0</v>
      </c>
    </row>
    <row r="196" spans="2:9" ht="38.25" x14ac:dyDescent="0.25">
      <c r="B196" s="4">
        <f t="shared" si="44"/>
        <v>188</v>
      </c>
      <c r="C196" s="11" t="s">
        <v>15</v>
      </c>
      <c r="D196" s="5" t="s">
        <v>92</v>
      </c>
      <c r="E196" s="5" t="s">
        <v>215</v>
      </c>
      <c r="F196" s="4">
        <v>200</v>
      </c>
      <c r="G196" s="13">
        <f>G197</f>
        <v>3405.7</v>
      </c>
      <c r="H196" s="13">
        <f t="shared" ref="H196:I196" si="75">H197</f>
        <v>0</v>
      </c>
      <c r="I196" s="13">
        <f t="shared" si="75"/>
        <v>0</v>
      </c>
    </row>
    <row r="197" spans="2:9" ht="51" x14ac:dyDescent="0.25">
      <c r="B197" s="4">
        <f t="shared" si="44"/>
        <v>189</v>
      </c>
      <c r="C197" s="11" t="s">
        <v>16</v>
      </c>
      <c r="D197" s="5" t="s">
        <v>92</v>
      </c>
      <c r="E197" s="5" t="s">
        <v>215</v>
      </c>
      <c r="F197" s="4">
        <v>240</v>
      </c>
      <c r="G197" s="13">
        <v>3405.7</v>
      </c>
      <c r="H197" s="13">
        <v>0</v>
      </c>
      <c r="I197" s="13">
        <v>0</v>
      </c>
    </row>
    <row r="198" spans="2:9" ht="42.6" customHeight="1" x14ac:dyDescent="0.25">
      <c r="B198" s="4">
        <f t="shared" si="44"/>
        <v>190</v>
      </c>
      <c r="C198" s="6" t="s">
        <v>135</v>
      </c>
      <c r="D198" s="7" t="s">
        <v>92</v>
      </c>
      <c r="E198" s="7" t="s">
        <v>136</v>
      </c>
      <c r="F198" s="8"/>
      <c r="G198" s="9">
        <f>G199+G202</f>
        <v>20796.099999999999</v>
      </c>
      <c r="H198" s="9">
        <f t="shared" ref="H198:I198" si="76">H199</f>
        <v>8971.7000000000007</v>
      </c>
      <c r="I198" s="9">
        <f t="shared" si="76"/>
        <v>8653.9</v>
      </c>
    </row>
    <row r="199" spans="2:9" ht="89.25" x14ac:dyDescent="0.25">
      <c r="B199" s="4">
        <f t="shared" si="44"/>
        <v>191</v>
      </c>
      <c r="C199" s="11" t="s">
        <v>134</v>
      </c>
      <c r="D199" s="5" t="s">
        <v>92</v>
      </c>
      <c r="E199" s="5" t="s">
        <v>196</v>
      </c>
      <c r="F199" s="4"/>
      <c r="G199" s="13">
        <f>G200</f>
        <v>10646.1</v>
      </c>
      <c r="H199" s="13">
        <f t="shared" ref="H199:I200" si="77">H200</f>
        <v>8971.7000000000007</v>
      </c>
      <c r="I199" s="13">
        <f t="shared" si="77"/>
        <v>8653.9</v>
      </c>
    </row>
    <row r="200" spans="2:9" ht="38.25" x14ac:dyDescent="0.25">
      <c r="B200" s="4">
        <f t="shared" si="44"/>
        <v>192</v>
      </c>
      <c r="C200" s="11" t="s">
        <v>15</v>
      </c>
      <c r="D200" s="5" t="s">
        <v>92</v>
      </c>
      <c r="E200" s="5" t="s">
        <v>196</v>
      </c>
      <c r="F200" s="4">
        <v>200</v>
      </c>
      <c r="G200" s="13">
        <f>G201</f>
        <v>10646.1</v>
      </c>
      <c r="H200" s="13">
        <f t="shared" si="77"/>
        <v>8971.7000000000007</v>
      </c>
      <c r="I200" s="13">
        <f t="shared" si="77"/>
        <v>8653.9</v>
      </c>
    </row>
    <row r="201" spans="2:9" ht="51" x14ac:dyDescent="0.25">
      <c r="B201" s="4">
        <f t="shared" si="44"/>
        <v>193</v>
      </c>
      <c r="C201" s="11" t="s">
        <v>16</v>
      </c>
      <c r="D201" s="5" t="s">
        <v>92</v>
      </c>
      <c r="E201" s="5" t="s">
        <v>196</v>
      </c>
      <c r="F201" s="4">
        <v>240</v>
      </c>
      <c r="G201" s="13">
        <v>10646.1</v>
      </c>
      <c r="H201" s="13">
        <v>8971.7000000000007</v>
      </c>
      <c r="I201" s="13">
        <v>8653.9</v>
      </c>
    </row>
    <row r="202" spans="2:9" ht="114.75" x14ac:dyDescent="0.25">
      <c r="B202" s="4">
        <f t="shared" si="44"/>
        <v>194</v>
      </c>
      <c r="C202" s="21" t="s">
        <v>198</v>
      </c>
      <c r="D202" s="5" t="s">
        <v>92</v>
      </c>
      <c r="E202" s="5" t="s">
        <v>197</v>
      </c>
      <c r="F202" s="4"/>
      <c r="G202" s="13">
        <f>G203</f>
        <v>10150</v>
      </c>
      <c r="H202" s="13">
        <f t="shared" ref="H202:I202" si="78">H203</f>
        <v>0</v>
      </c>
      <c r="I202" s="13">
        <f t="shared" si="78"/>
        <v>0</v>
      </c>
    </row>
    <row r="203" spans="2:9" ht="38.25" x14ac:dyDescent="0.25">
      <c r="B203" s="4">
        <f t="shared" ref="B203:B254" si="79">B202+1</f>
        <v>195</v>
      </c>
      <c r="C203" s="11" t="s">
        <v>15</v>
      </c>
      <c r="D203" s="5" t="s">
        <v>92</v>
      </c>
      <c r="E203" s="5" t="s">
        <v>197</v>
      </c>
      <c r="F203" s="4">
        <v>200</v>
      </c>
      <c r="G203" s="13">
        <f>G204</f>
        <v>10150</v>
      </c>
      <c r="H203" s="13">
        <f t="shared" ref="H203:I203" si="80">H204</f>
        <v>0</v>
      </c>
      <c r="I203" s="13">
        <f t="shared" si="80"/>
        <v>0</v>
      </c>
    </row>
    <row r="204" spans="2:9" ht="51" x14ac:dyDescent="0.25">
      <c r="B204" s="4">
        <f t="shared" si="79"/>
        <v>196</v>
      </c>
      <c r="C204" s="11" t="s">
        <v>16</v>
      </c>
      <c r="D204" s="5" t="s">
        <v>92</v>
      </c>
      <c r="E204" s="5" t="s">
        <v>197</v>
      </c>
      <c r="F204" s="4">
        <v>240</v>
      </c>
      <c r="G204" s="13">
        <v>10150</v>
      </c>
      <c r="H204" s="13">
        <v>0</v>
      </c>
      <c r="I204" s="13">
        <v>0</v>
      </c>
    </row>
    <row r="205" spans="2:9" ht="43.5" customHeight="1" x14ac:dyDescent="0.25">
      <c r="B205" s="4">
        <f t="shared" si="79"/>
        <v>197</v>
      </c>
      <c r="C205" s="6" t="s">
        <v>49</v>
      </c>
      <c r="D205" s="7" t="s">
        <v>152</v>
      </c>
      <c r="E205" s="7" t="s">
        <v>111</v>
      </c>
      <c r="F205" s="8"/>
      <c r="G205" s="13">
        <f>G206</f>
        <v>13208.8</v>
      </c>
      <c r="H205" s="13">
        <f t="shared" ref="H205:I205" si="81">H206</f>
        <v>300</v>
      </c>
      <c r="I205" s="13">
        <f t="shared" si="81"/>
        <v>300</v>
      </c>
    </row>
    <row r="206" spans="2:9" ht="76.5" x14ac:dyDescent="0.25">
      <c r="B206" s="4">
        <f t="shared" si="79"/>
        <v>198</v>
      </c>
      <c r="C206" s="11" t="s">
        <v>153</v>
      </c>
      <c r="D206" s="5" t="s">
        <v>152</v>
      </c>
      <c r="E206" s="5" t="s">
        <v>154</v>
      </c>
      <c r="F206" s="4"/>
      <c r="G206" s="13">
        <f>G207</f>
        <v>13208.8</v>
      </c>
      <c r="H206" s="13">
        <f t="shared" ref="H206:I206" si="82">H207</f>
        <v>300</v>
      </c>
      <c r="I206" s="13">
        <f t="shared" si="82"/>
        <v>300</v>
      </c>
    </row>
    <row r="207" spans="2:9" ht="344.25" x14ac:dyDescent="0.25">
      <c r="B207" s="4">
        <f t="shared" si="79"/>
        <v>199</v>
      </c>
      <c r="C207" s="18" t="s">
        <v>155</v>
      </c>
      <c r="D207" s="5" t="s">
        <v>152</v>
      </c>
      <c r="E207" s="5" t="s">
        <v>156</v>
      </c>
      <c r="F207" s="4"/>
      <c r="G207" s="13">
        <f>G208</f>
        <v>13208.8</v>
      </c>
      <c r="H207" s="13">
        <f t="shared" ref="H207:I207" si="83">H208</f>
        <v>300</v>
      </c>
      <c r="I207" s="13">
        <f t="shared" si="83"/>
        <v>300</v>
      </c>
    </row>
    <row r="208" spans="2:9" ht="38.25" x14ac:dyDescent="0.25">
      <c r="B208" s="4">
        <f t="shared" si="79"/>
        <v>200</v>
      </c>
      <c r="C208" s="11" t="s">
        <v>15</v>
      </c>
      <c r="D208" s="5" t="s">
        <v>152</v>
      </c>
      <c r="E208" s="5" t="s">
        <v>156</v>
      </c>
      <c r="F208" s="4">
        <v>200</v>
      </c>
      <c r="G208" s="13">
        <f>G209</f>
        <v>13208.8</v>
      </c>
      <c r="H208" s="13">
        <f t="shared" ref="H208:I208" si="84">H209</f>
        <v>300</v>
      </c>
      <c r="I208" s="13">
        <f t="shared" si="84"/>
        <v>300</v>
      </c>
    </row>
    <row r="209" spans="2:9" ht="51" x14ac:dyDescent="0.25">
      <c r="B209" s="4">
        <f t="shared" si="79"/>
        <v>201</v>
      </c>
      <c r="C209" s="11" t="s">
        <v>16</v>
      </c>
      <c r="D209" s="5" t="s">
        <v>152</v>
      </c>
      <c r="E209" s="5" t="s">
        <v>156</v>
      </c>
      <c r="F209" s="4">
        <v>240</v>
      </c>
      <c r="G209" s="13">
        <v>13208.8</v>
      </c>
      <c r="H209" s="13">
        <v>300</v>
      </c>
      <c r="I209" s="13">
        <v>300</v>
      </c>
    </row>
    <row r="210" spans="2:9" ht="44.25" customHeight="1" x14ac:dyDescent="0.25">
      <c r="B210" s="4">
        <f t="shared" si="79"/>
        <v>202</v>
      </c>
      <c r="C210" s="6" t="s">
        <v>49</v>
      </c>
      <c r="D210" s="5" t="s">
        <v>169</v>
      </c>
      <c r="E210" s="7" t="s">
        <v>111</v>
      </c>
      <c r="F210" s="22"/>
      <c r="G210" s="9">
        <f>G211</f>
        <v>5676.7</v>
      </c>
      <c r="H210" s="9">
        <f t="shared" ref="H210:I210" si="85">H211</f>
        <v>1000</v>
      </c>
      <c r="I210" s="9">
        <f t="shared" si="85"/>
        <v>1000</v>
      </c>
    </row>
    <row r="211" spans="2:9" ht="38.25" x14ac:dyDescent="0.25">
      <c r="B211" s="4">
        <f t="shared" si="79"/>
        <v>203</v>
      </c>
      <c r="C211" s="11" t="s">
        <v>53</v>
      </c>
      <c r="D211" s="5" t="s">
        <v>169</v>
      </c>
      <c r="E211" s="5" t="s">
        <v>115</v>
      </c>
      <c r="F211" s="22"/>
      <c r="G211" s="13">
        <f>G212+G215</f>
        <v>5676.7</v>
      </c>
      <c r="H211" s="13">
        <f t="shared" ref="H211:I211" si="86">H212</f>
        <v>1000</v>
      </c>
      <c r="I211" s="13">
        <f t="shared" si="86"/>
        <v>1000</v>
      </c>
    </row>
    <row r="212" spans="2:9" ht="117.75" customHeight="1" x14ac:dyDescent="0.25">
      <c r="B212" s="4">
        <f t="shared" si="79"/>
        <v>204</v>
      </c>
      <c r="C212" s="17" t="s">
        <v>171</v>
      </c>
      <c r="D212" s="5" t="s">
        <v>169</v>
      </c>
      <c r="E212" s="5" t="s">
        <v>170</v>
      </c>
      <c r="F212" s="22"/>
      <c r="G212" s="13">
        <f>G213</f>
        <v>997</v>
      </c>
      <c r="H212" s="13">
        <f t="shared" ref="H212:I212" si="87">H213</f>
        <v>1000</v>
      </c>
      <c r="I212" s="13">
        <f t="shared" si="87"/>
        <v>1000</v>
      </c>
    </row>
    <row r="213" spans="2:9" ht="38.25" x14ac:dyDescent="0.25">
      <c r="B213" s="4">
        <f t="shared" si="79"/>
        <v>205</v>
      </c>
      <c r="C213" s="23" t="s">
        <v>15</v>
      </c>
      <c r="D213" s="5" t="s">
        <v>169</v>
      </c>
      <c r="E213" s="5" t="s">
        <v>170</v>
      </c>
      <c r="F213" s="22">
        <v>200</v>
      </c>
      <c r="G213" s="13">
        <f>G214</f>
        <v>997</v>
      </c>
      <c r="H213" s="13">
        <f t="shared" ref="H213:I213" si="88">H214</f>
        <v>1000</v>
      </c>
      <c r="I213" s="13">
        <f t="shared" si="88"/>
        <v>1000</v>
      </c>
    </row>
    <row r="214" spans="2:9" ht="51" x14ac:dyDescent="0.25">
      <c r="B214" s="4">
        <f t="shared" si="79"/>
        <v>206</v>
      </c>
      <c r="C214" s="11" t="s">
        <v>16</v>
      </c>
      <c r="D214" s="5" t="s">
        <v>169</v>
      </c>
      <c r="E214" s="5" t="s">
        <v>170</v>
      </c>
      <c r="F214" s="22">
        <v>240</v>
      </c>
      <c r="G214" s="13">
        <v>997</v>
      </c>
      <c r="H214" s="13">
        <v>1000</v>
      </c>
      <c r="I214" s="13">
        <v>1000</v>
      </c>
    </row>
    <row r="215" spans="2:9" ht="130.5" customHeight="1" x14ac:dyDescent="0.25">
      <c r="B215" s="4">
        <f t="shared" si="79"/>
        <v>207</v>
      </c>
      <c r="C215" s="17" t="s">
        <v>200</v>
      </c>
      <c r="D215" s="5"/>
      <c r="E215" s="5" t="s">
        <v>199</v>
      </c>
      <c r="F215" s="22"/>
      <c r="G215" s="13">
        <f>G216</f>
        <v>4679.7</v>
      </c>
      <c r="H215" s="13">
        <f t="shared" ref="H215:I215" si="89">H216</f>
        <v>0</v>
      </c>
      <c r="I215" s="13">
        <f t="shared" si="89"/>
        <v>0</v>
      </c>
    </row>
    <row r="216" spans="2:9" ht="38.25" x14ac:dyDescent="0.25">
      <c r="B216" s="4">
        <f t="shared" si="79"/>
        <v>208</v>
      </c>
      <c r="C216" s="23" t="s">
        <v>15</v>
      </c>
      <c r="D216" s="5" t="s">
        <v>169</v>
      </c>
      <c r="E216" s="5" t="s">
        <v>199</v>
      </c>
      <c r="F216" s="22">
        <v>200</v>
      </c>
      <c r="G216" s="13">
        <f>G217</f>
        <v>4679.7</v>
      </c>
      <c r="H216" s="13">
        <f t="shared" ref="H216:I216" si="90">H217</f>
        <v>0</v>
      </c>
      <c r="I216" s="13">
        <f t="shared" si="90"/>
        <v>0</v>
      </c>
    </row>
    <row r="217" spans="2:9" ht="51" x14ac:dyDescent="0.25">
      <c r="B217" s="4">
        <f t="shared" si="79"/>
        <v>209</v>
      </c>
      <c r="C217" s="11" t="s">
        <v>16</v>
      </c>
      <c r="D217" s="5" t="s">
        <v>169</v>
      </c>
      <c r="E217" s="5" t="s">
        <v>199</v>
      </c>
      <c r="F217" s="22">
        <v>240</v>
      </c>
      <c r="G217" s="13">
        <v>4679.7</v>
      </c>
      <c r="H217" s="13">
        <v>0</v>
      </c>
      <c r="I217" s="13">
        <v>0</v>
      </c>
    </row>
    <row r="218" spans="2:9" x14ac:dyDescent="0.25">
      <c r="B218" s="4">
        <f t="shared" si="79"/>
        <v>210</v>
      </c>
      <c r="C218" s="6" t="s">
        <v>63</v>
      </c>
      <c r="D218" s="7" t="s">
        <v>93</v>
      </c>
      <c r="E218" s="7"/>
      <c r="F218" s="8"/>
      <c r="G218" s="9">
        <f t="shared" ref="G218:I223" si="91">G219</f>
        <v>403.8</v>
      </c>
      <c r="H218" s="9">
        <f t="shared" si="91"/>
        <v>403.8</v>
      </c>
      <c r="I218" s="9">
        <f t="shared" si="91"/>
        <v>403.8</v>
      </c>
    </row>
    <row r="219" spans="2:9" ht="25.5" x14ac:dyDescent="0.25">
      <c r="B219" s="4">
        <f t="shared" si="79"/>
        <v>211</v>
      </c>
      <c r="C219" s="6" t="s">
        <v>64</v>
      </c>
      <c r="D219" s="7" t="s">
        <v>94</v>
      </c>
      <c r="E219" s="7"/>
      <c r="F219" s="8"/>
      <c r="G219" s="9">
        <f t="shared" si="91"/>
        <v>403.8</v>
      </c>
      <c r="H219" s="9">
        <f t="shared" si="91"/>
        <v>403.8</v>
      </c>
      <c r="I219" s="9">
        <f t="shared" si="91"/>
        <v>403.8</v>
      </c>
    </row>
    <row r="220" spans="2:9" ht="38.25" x14ac:dyDescent="0.25">
      <c r="B220" s="4">
        <f t="shared" si="79"/>
        <v>212</v>
      </c>
      <c r="C220" s="6" t="s">
        <v>65</v>
      </c>
      <c r="D220" s="7" t="s">
        <v>94</v>
      </c>
      <c r="E220" s="7" t="s">
        <v>123</v>
      </c>
      <c r="F220" s="8"/>
      <c r="G220" s="9">
        <f t="shared" si="91"/>
        <v>403.8</v>
      </c>
      <c r="H220" s="9">
        <f t="shared" si="91"/>
        <v>403.8</v>
      </c>
      <c r="I220" s="9">
        <f t="shared" si="91"/>
        <v>403.8</v>
      </c>
    </row>
    <row r="221" spans="2:9" ht="38.25" x14ac:dyDescent="0.25">
      <c r="B221" s="4">
        <f t="shared" si="79"/>
        <v>213</v>
      </c>
      <c r="C221" s="11" t="s">
        <v>66</v>
      </c>
      <c r="D221" s="5" t="s">
        <v>94</v>
      </c>
      <c r="E221" s="5" t="s">
        <v>124</v>
      </c>
      <c r="F221" s="4"/>
      <c r="G221" s="13">
        <f t="shared" si="91"/>
        <v>403.8</v>
      </c>
      <c r="H221" s="13">
        <f t="shared" si="91"/>
        <v>403.8</v>
      </c>
      <c r="I221" s="13">
        <f t="shared" si="91"/>
        <v>403.8</v>
      </c>
    </row>
    <row r="222" spans="2:9" ht="114.75" x14ac:dyDescent="0.25">
      <c r="B222" s="4">
        <f t="shared" si="79"/>
        <v>214</v>
      </c>
      <c r="C222" s="11" t="s">
        <v>67</v>
      </c>
      <c r="D222" s="5" t="s">
        <v>94</v>
      </c>
      <c r="E222" s="5" t="s">
        <v>125</v>
      </c>
      <c r="F222" s="4"/>
      <c r="G222" s="13">
        <f t="shared" si="91"/>
        <v>403.8</v>
      </c>
      <c r="H222" s="13">
        <f t="shared" si="91"/>
        <v>403.8</v>
      </c>
      <c r="I222" s="13">
        <f t="shared" si="91"/>
        <v>403.8</v>
      </c>
    </row>
    <row r="223" spans="2:9" ht="16.899999999999999" customHeight="1" x14ac:dyDescent="0.25">
      <c r="B223" s="4">
        <f t="shared" si="79"/>
        <v>215</v>
      </c>
      <c r="C223" s="11" t="s">
        <v>68</v>
      </c>
      <c r="D223" s="5" t="s">
        <v>94</v>
      </c>
      <c r="E223" s="5" t="s">
        <v>125</v>
      </c>
      <c r="F223" s="4">
        <v>500</v>
      </c>
      <c r="G223" s="13">
        <f t="shared" si="91"/>
        <v>403.8</v>
      </c>
      <c r="H223" s="13">
        <f t="shared" si="91"/>
        <v>403.8</v>
      </c>
      <c r="I223" s="13">
        <f t="shared" si="91"/>
        <v>403.8</v>
      </c>
    </row>
    <row r="224" spans="2:9" ht="16.899999999999999" customHeight="1" x14ac:dyDescent="0.25">
      <c r="B224" s="4">
        <f t="shared" si="79"/>
        <v>216</v>
      </c>
      <c r="C224" s="11" t="s">
        <v>69</v>
      </c>
      <c r="D224" s="5" t="s">
        <v>94</v>
      </c>
      <c r="E224" s="5" t="s">
        <v>125</v>
      </c>
      <c r="F224" s="4">
        <v>540</v>
      </c>
      <c r="G224" s="13">
        <v>403.8</v>
      </c>
      <c r="H224" s="13">
        <v>403.8</v>
      </c>
      <c r="I224" s="13">
        <v>403.8</v>
      </c>
    </row>
    <row r="225" spans="2:9" ht="25.5" x14ac:dyDescent="0.25">
      <c r="B225" s="4">
        <f t="shared" si="79"/>
        <v>217</v>
      </c>
      <c r="C225" s="6" t="s">
        <v>70</v>
      </c>
      <c r="D225" s="7" t="s">
        <v>95</v>
      </c>
      <c r="E225" s="7"/>
      <c r="F225" s="8"/>
      <c r="G225" s="9">
        <f>G226</f>
        <v>2880</v>
      </c>
      <c r="H225" s="9">
        <f t="shared" ref="H225:I225" si="92">H226</f>
        <v>2780</v>
      </c>
      <c r="I225" s="9">
        <f t="shared" si="92"/>
        <v>2780</v>
      </c>
    </row>
    <row r="226" spans="2:9" x14ac:dyDescent="0.25">
      <c r="B226" s="4">
        <f t="shared" si="79"/>
        <v>218</v>
      </c>
      <c r="C226" s="6" t="s">
        <v>71</v>
      </c>
      <c r="D226" s="7" t="s">
        <v>96</v>
      </c>
      <c r="E226" s="7"/>
      <c r="F226" s="8"/>
      <c r="G226" s="9">
        <f>G228</f>
        <v>2880</v>
      </c>
      <c r="H226" s="9">
        <f t="shared" ref="H226:I226" si="93">H228</f>
        <v>2780</v>
      </c>
      <c r="I226" s="9">
        <f t="shared" si="93"/>
        <v>2780</v>
      </c>
    </row>
    <row r="227" spans="2:9" ht="38.25" x14ac:dyDescent="0.25">
      <c r="B227" s="4">
        <f t="shared" si="79"/>
        <v>219</v>
      </c>
      <c r="C227" s="6" t="s">
        <v>65</v>
      </c>
      <c r="D227" s="7" t="s">
        <v>96</v>
      </c>
      <c r="E227" s="7" t="s">
        <v>123</v>
      </c>
      <c r="F227" s="8"/>
      <c r="G227" s="9">
        <f>G228</f>
        <v>2880</v>
      </c>
      <c r="H227" s="9">
        <f t="shared" ref="H227:I227" si="94">H228</f>
        <v>2780</v>
      </c>
      <c r="I227" s="9">
        <f t="shared" si="94"/>
        <v>2780</v>
      </c>
    </row>
    <row r="228" spans="2:9" ht="38.25" x14ac:dyDescent="0.25">
      <c r="B228" s="4">
        <f t="shared" si="79"/>
        <v>220</v>
      </c>
      <c r="C228" s="11" t="s">
        <v>66</v>
      </c>
      <c r="D228" s="5" t="s">
        <v>96</v>
      </c>
      <c r="E228" s="5" t="s">
        <v>124</v>
      </c>
      <c r="F228" s="4"/>
      <c r="G228" s="13">
        <f>G229+G232</f>
        <v>2880</v>
      </c>
      <c r="H228" s="13">
        <f t="shared" ref="H228:I228" si="95">H229+H232</f>
        <v>2780</v>
      </c>
      <c r="I228" s="13">
        <f t="shared" si="95"/>
        <v>2780</v>
      </c>
    </row>
    <row r="229" spans="2:9" ht="89.25" x14ac:dyDescent="0.25">
      <c r="B229" s="4">
        <f t="shared" si="79"/>
        <v>221</v>
      </c>
      <c r="C229" s="11" t="s">
        <v>130</v>
      </c>
      <c r="D229" s="5" t="s">
        <v>96</v>
      </c>
      <c r="E229" s="5" t="s">
        <v>131</v>
      </c>
      <c r="F229" s="4"/>
      <c r="G229" s="13">
        <f>G230</f>
        <v>740.8</v>
      </c>
      <c r="H229" s="13">
        <f t="shared" ref="H229:I230" si="96">H230</f>
        <v>740.8</v>
      </c>
      <c r="I229" s="13">
        <f t="shared" si="96"/>
        <v>740.8</v>
      </c>
    </row>
    <row r="230" spans="2:9" ht="17.45" customHeight="1" x14ac:dyDescent="0.25">
      <c r="B230" s="4">
        <f t="shared" si="79"/>
        <v>222</v>
      </c>
      <c r="C230" s="11" t="s">
        <v>68</v>
      </c>
      <c r="D230" s="5" t="s">
        <v>96</v>
      </c>
      <c r="E230" s="5" t="s">
        <v>131</v>
      </c>
      <c r="F230" s="4">
        <v>500</v>
      </c>
      <c r="G230" s="13">
        <f>G231</f>
        <v>740.8</v>
      </c>
      <c r="H230" s="13">
        <f t="shared" si="96"/>
        <v>740.8</v>
      </c>
      <c r="I230" s="13">
        <f t="shared" si="96"/>
        <v>740.8</v>
      </c>
    </row>
    <row r="231" spans="2:9" ht="16.149999999999999" customHeight="1" x14ac:dyDescent="0.25">
      <c r="B231" s="4">
        <f t="shared" si="79"/>
        <v>223</v>
      </c>
      <c r="C231" s="11" t="s">
        <v>69</v>
      </c>
      <c r="D231" s="5" t="s">
        <v>96</v>
      </c>
      <c r="E231" s="5" t="s">
        <v>131</v>
      </c>
      <c r="F231" s="4">
        <v>540</v>
      </c>
      <c r="G231" s="13">
        <v>740.8</v>
      </c>
      <c r="H231" s="13">
        <v>740.8</v>
      </c>
      <c r="I231" s="13">
        <v>740.8</v>
      </c>
    </row>
    <row r="232" spans="2:9" ht="89.25" x14ac:dyDescent="0.25">
      <c r="B232" s="4">
        <f t="shared" si="79"/>
        <v>224</v>
      </c>
      <c r="C232" s="11" t="s">
        <v>72</v>
      </c>
      <c r="D232" s="5" t="s">
        <v>96</v>
      </c>
      <c r="E232" s="5" t="s">
        <v>126</v>
      </c>
      <c r="F232" s="4"/>
      <c r="G232" s="13">
        <f>G233</f>
        <v>2139.1999999999998</v>
      </c>
      <c r="H232" s="13">
        <f t="shared" ref="H232:I233" si="97">H233</f>
        <v>2039.2</v>
      </c>
      <c r="I232" s="13">
        <f t="shared" si="97"/>
        <v>2039.2</v>
      </c>
    </row>
    <row r="233" spans="2:9" ht="16.899999999999999" customHeight="1" x14ac:dyDescent="0.25">
      <c r="B233" s="4">
        <f t="shared" si="79"/>
        <v>225</v>
      </c>
      <c r="C233" s="11" t="s">
        <v>68</v>
      </c>
      <c r="D233" s="5" t="s">
        <v>96</v>
      </c>
      <c r="E233" s="5" t="s">
        <v>126</v>
      </c>
      <c r="F233" s="4">
        <v>500</v>
      </c>
      <c r="G233" s="13">
        <f>G234</f>
        <v>2139.1999999999998</v>
      </c>
      <c r="H233" s="13">
        <f t="shared" si="97"/>
        <v>2039.2</v>
      </c>
      <c r="I233" s="13">
        <f t="shared" si="97"/>
        <v>2039.2</v>
      </c>
    </row>
    <row r="234" spans="2:9" ht="16.899999999999999" customHeight="1" x14ac:dyDescent="0.25">
      <c r="B234" s="4">
        <f t="shared" si="79"/>
        <v>226</v>
      </c>
      <c r="C234" s="11" t="s">
        <v>69</v>
      </c>
      <c r="D234" s="5" t="s">
        <v>96</v>
      </c>
      <c r="E234" s="5" t="s">
        <v>126</v>
      </c>
      <c r="F234" s="4">
        <v>540</v>
      </c>
      <c r="G234" s="13">
        <v>2139.1999999999998</v>
      </c>
      <c r="H234" s="13">
        <v>2039.2</v>
      </c>
      <c r="I234" s="13">
        <v>2039.2</v>
      </c>
    </row>
    <row r="235" spans="2:9" ht="16.899999999999999" customHeight="1" x14ac:dyDescent="0.25">
      <c r="B235" s="4">
        <f t="shared" si="79"/>
        <v>227</v>
      </c>
      <c r="C235" s="6" t="s">
        <v>138</v>
      </c>
      <c r="D235" s="7" t="s">
        <v>139</v>
      </c>
      <c r="E235" s="7"/>
      <c r="F235" s="8"/>
      <c r="G235" s="9">
        <f t="shared" ref="G235:G240" si="98">G236</f>
        <v>243.5</v>
      </c>
      <c r="H235" s="9">
        <f t="shared" ref="H235:I236" si="99">H236</f>
        <v>204</v>
      </c>
      <c r="I235" s="9">
        <f t="shared" si="99"/>
        <v>204</v>
      </c>
    </row>
    <row r="236" spans="2:9" ht="16.899999999999999" customHeight="1" x14ac:dyDescent="0.25">
      <c r="B236" s="4">
        <f t="shared" si="79"/>
        <v>228</v>
      </c>
      <c r="C236" s="11" t="s">
        <v>140</v>
      </c>
      <c r="D236" s="5" t="s">
        <v>141</v>
      </c>
      <c r="E236" s="5"/>
      <c r="F236" s="4"/>
      <c r="G236" s="13">
        <f t="shared" si="98"/>
        <v>243.5</v>
      </c>
      <c r="H236" s="13">
        <f t="shared" si="99"/>
        <v>204</v>
      </c>
      <c r="I236" s="13">
        <f t="shared" si="99"/>
        <v>204</v>
      </c>
    </row>
    <row r="237" spans="2:9" ht="16.899999999999999" customHeight="1" x14ac:dyDescent="0.25">
      <c r="B237" s="4">
        <f t="shared" si="79"/>
        <v>229</v>
      </c>
      <c r="C237" s="11" t="s">
        <v>8</v>
      </c>
      <c r="D237" s="5" t="s">
        <v>141</v>
      </c>
      <c r="E237" s="5" t="s">
        <v>142</v>
      </c>
      <c r="F237" s="4"/>
      <c r="G237" s="13">
        <f t="shared" si="98"/>
        <v>243.5</v>
      </c>
      <c r="H237" s="13">
        <f t="shared" ref="H237:I237" si="100">H238</f>
        <v>204</v>
      </c>
      <c r="I237" s="13">
        <f t="shared" si="100"/>
        <v>204</v>
      </c>
    </row>
    <row r="238" spans="2:9" ht="16.899999999999999" customHeight="1" x14ac:dyDescent="0.25">
      <c r="B238" s="4">
        <f t="shared" si="79"/>
        <v>230</v>
      </c>
      <c r="C238" s="11" t="s">
        <v>143</v>
      </c>
      <c r="D238" s="5" t="s">
        <v>141</v>
      </c>
      <c r="E238" s="5" t="s">
        <v>144</v>
      </c>
      <c r="F238" s="4"/>
      <c r="G238" s="13">
        <f t="shared" si="98"/>
        <v>243.5</v>
      </c>
      <c r="H238" s="13">
        <f t="shared" ref="H238:I238" si="101">H239</f>
        <v>204</v>
      </c>
      <c r="I238" s="13">
        <f t="shared" si="101"/>
        <v>204</v>
      </c>
    </row>
    <row r="239" spans="2:9" ht="16.899999999999999" customHeight="1" x14ac:dyDescent="0.25">
      <c r="B239" s="4">
        <f t="shared" si="79"/>
        <v>231</v>
      </c>
      <c r="C239" s="11" t="s">
        <v>145</v>
      </c>
      <c r="D239" s="5" t="s">
        <v>141</v>
      </c>
      <c r="E239" s="5" t="s">
        <v>144</v>
      </c>
      <c r="F239" s="4">
        <v>300</v>
      </c>
      <c r="G239" s="13">
        <f t="shared" si="98"/>
        <v>243.5</v>
      </c>
      <c r="H239" s="13">
        <f t="shared" ref="H239:I239" si="102">H240</f>
        <v>204</v>
      </c>
      <c r="I239" s="13">
        <f t="shared" si="102"/>
        <v>204</v>
      </c>
    </row>
    <row r="240" spans="2:9" ht="16.899999999999999" customHeight="1" x14ac:dyDescent="0.25">
      <c r="B240" s="4">
        <f t="shared" si="79"/>
        <v>232</v>
      </c>
      <c r="C240" s="11" t="s">
        <v>146</v>
      </c>
      <c r="D240" s="5" t="s">
        <v>141</v>
      </c>
      <c r="E240" s="5" t="s">
        <v>144</v>
      </c>
      <c r="F240" s="4">
        <v>310</v>
      </c>
      <c r="G240" s="13">
        <f t="shared" si="98"/>
        <v>243.5</v>
      </c>
      <c r="H240" s="13">
        <f t="shared" ref="H240:I240" si="103">H241</f>
        <v>204</v>
      </c>
      <c r="I240" s="13">
        <f t="shared" si="103"/>
        <v>204</v>
      </c>
    </row>
    <row r="241" spans="2:15" ht="16.899999999999999" customHeight="1" x14ac:dyDescent="0.25">
      <c r="B241" s="4">
        <f t="shared" si="79"/>
        <v>233</v>
      </c>
      <c r="C241" s="11" t="s">
        <v>147</v>
      </c>
      <c r="D241" s="5" t="s">
        <v>141</v>
      </c>
      <c r="E241" s="5" t="s">
        <v>144</v>
      </c>
      <c r="F241" s="4">
        <v>312</v>
      </c>
      <c r="G241" s="13">
        <v>243.5</v>
      </c>
      <c r="H241" s="13">
        <v>204</v>
      </c>
      <c r="I241" s="13">
        <v>204</v>
      </c>
    </row>
    <row r="242" spans="2:15" ht="25.5" x14ac:dyDescent="0.25">
      <c r="B242" s="4">
        <f t="shared" si="79"/>
        <v>234</v>
      </c>
      <c r="C242" s="6" t="s">
        <v>73</v>
      </c>
      <c r="D242" s="8">
        <v>1100</v>
      </c>
      <c r="E242" s="7"/>
      <c r="F242" s="8"/>
      <c r="G242" s="9">
        <f t="shared" ref="G242:G251" si="104">G243</f>
        <v>11274.599999999999</v>
      </c>
      <c r="H242" s="9">
        <f t="shared" ref="H242:I244" si="105">H243</f>
        <v>8730</v>
      </c>
      <c r="I242" s="9">
        <f t="shared" si="105"/>
        <v>8730</v>
      </c>
    </row>
    <row r="243" spans="2:15" x14ac:dyDescent="0.25">
      <c r="B243" s="4">
        <f t="shared" si="79"/>
        <v>235</v>
      </c>
      <c r="C243" s="6" t="s">
        <v>74</v>
      </c>
      <c r="D243" s="8">
        <v>1102</v>
      </c>
      <c r="E243" s="7"/>
      <c r="F243" s="8"/>
      <c r="G243" s="9">
        <f t="shared" si="104"/>
        <v>11274.599999999999</v>
      </c>
      <c r="H243" s="9">
        <f t="shared" si="105"/>
        <v>8730</v>
      </c>
      <c r="I243" s="9">
        <f t="shared" si="105"/>
        <v>8730</v>
      </c>
    </row>
    <row r="244" spans="2:15" ht="38.25" x14ac:dyDescent="0.25">
      <c r="B244" s="4">
        <f t="shared" si="79"/>
        <v>236</v>
      </c>
      <c r="C244" s="6" t="s">
        <v>65</v>
      </c>
      <c r="D244" s="8">
        <v>1102</v>
      </c>
      <c r="E244" s="7" t="s">
        <v>123</v>
      </c>
      <c r="F244" s="8"/>
      <c r="G244" s="9">
        <f t="shared" si="104"/>
        <v>11274.599999999999</v>
      </c>
      <c r="H244" s="9">
        <f t="shared" si="105"/>
        <v>8730</v>
      </c>
      <c r="I244" s="9">
        <f t="shared" si="105"/>
        <v>8730</v>
      </c>
    </row>
    <row r="245" spans="2:15" ht="25.5" x14ac:dyDescent="0.25">
      <c r="B245" s="4">
        <f t="shared" si="79"/>
        <v>237</v>
      </c>
      <c r="C245" s="11" t="s">
        <v>75</v>
      </c>
      <c r="D245" s="4">
        <v>1102</v>
      </c>
      <c r="E245" s="5" t="s">
        <v>127</v>
      </c>
      <c r="F245" s="8"/>
      <c r="G245" s="13">
        <f>G250+G246+G247</f>
        <v>11274.599999999999</v>
      </c>
      <c r="H245" s="13">
        <f>H250</f>
        <v>8730</v>
      </c>
      <c r="I245" s="13">
        <f>I250</f>
        <v>8730</v>
      </c>
    </row>
    <row r="246" spans="2:15" ht="63.75" x14ac:dyDescent="0.25">
      <c r="B246" s="4">
        <f t="shared" si="79"/>
        <v>238</v>
      </c>
      <c r="C246" s="11" t="s">
        <v>186</v>
      </c>
      <c r="D246" s="4">
        <v>1102</v>
      </c>
      <c r="E246" s="5" t="s">
        <v>202</v>
      </c>
      <c r="F246" s="4">
        <v>621</v>
      </c>
      <c r="G246" s="13">
        <v>654.29999999999995</v>
      </c>
      <c r="H246" s="13">
        <v>0</v>
      </c>
      <c r="I246" s="13">
        <v>0</v>
      </c>
    </row>
    <row r="247" spans="2:15" ht="102" x14ac:dyDescent="0.25">
      <c r="B247" s="4">
        <f t="shared" si="79"/>
        <v>239</v>
      </c>
      <c r="C247" s="21" t="s">
        <v>213</v>
      </c>
      <c r="D247" s="4">
        <v>1102</v>
      </c>
      <c r="E247" s="5" t="s">
        <v>214</v>
      </c>
      <c r="F247" s="4">
        <v>620</v>
      </c>
      <c r="G247" s="13">
        <f>G248</f>
        <v>1174.5</v>
      </c>
      <c r="H247" s="13">
        <f t="shared" ref="H247:I247" si="106">H248</f>
        <v>0</v>
      </c>
      <c r="I247" s="13">
        <f t="shared" si="106"/>
        <v>0</v>
      </c>
    </row>
    <row r="248" spans="2:15" ht="38.25" x14ac:dyDescent="0.25">
      <c r="B248" s="4">
        <f t="shared" si="79"/>
        <v>240</v>
      </c>
      <c r="C248" s="11" t="s">
        <v>157</v>
      </c>
      <c r="D248" s="4">
        <v>1102</v>
      </c>
      <c r="E248" s="5" t="s">
        <v>214</v>
      </c>
      <c r="F248" s="4">
        <v>600</v>
      </c>
      <c r="G248" s="13">
        <f>G249</f>
        <v>1174.5</v>
      </c>
      <c r="H248" s="13">
        <f t="shared" ref="H248:I248" si="107">H249</f>
        <v>0</v>
      </c>
      <c r="I248" s="13">
        <f t="shared" si="107"/>
        <v>0</v>
      </c>
    </row>
    <row r="249" spans="2:15" ht="25.5" x14ac:dyDescent="0.25">
      <c r="B249" s="4">
        <f t="shared" si="79"/>
        <v>241</v>
      </c>
      <c r="C249" s="11" t="s">
        <v>158</v>
      </c>
      <c r="D249" s="4">
        <v>1102</v>
      </c>
      <c r="E249" s="5" t="s">
        <v>214</v>
      </c>
      <c r="F249" s="4">
        <v>620</v>
      </c>
      <c r="G249" s="13">
        <v>1174.5</v>
      </c>
      <c r="H249" s="13">
        <v>0</v>
      </c>
      <c r="I249" s="13">
        <v>0</v>
      </c>
    </row>
    <row r="250" spans="2:15" ht="91.5" customHeight="1" x14ac:dyDescent="0.25">
      <c r="B250" s="4">
        <f t="shared" si="79"/>
        <v>242</v>
      </c>
      <c r="C250" s="11" t="s">
        <v>201</v>
      </c>
      <c r="D250" s="4">
        <v>1102</v>
      </c>
      <c r="E250" s="5" t="s">
        <v>128</v>
      </c>
      <c r="F250" s="4"/>
      <c r="G250" s="13">
        <f t="shared" si="104"/>
        <v>9445.7999999999993</v>
      </c>
      <c r="H250" s="13">
        <f t="shared" ref="H250:I250" si="108">H251</f>
        <v>8730</v>
      </c>
      <c r="I250" s="13">
        <f t="shared" si="108"/>
        <v>8730</v>
      </c>
      <c r="J250" s="31"/>
      <c r="K250" s="30"/>
      <c r="L250" s="30"/>
      <c r="M250" s="30"/>
      <c r="N250" s="30"/>
      <c r="O250" s="30"/>
    </row>
    <row r="251" spans="2:15" ht="38.25" x14ac:dyDescent="0.25">
      <c r="B251" s="4">
        <f t="shared" si="79"/>
        <v>243</v>
      </c>
      <c r="C251" s="11" t="s">
        <v>157</v>
      </c>
      <c r="D251" s="4">
        <v>1102</v>
      </c>
      <c r="E251" s="5" t="s">
        <v>128</v>
      </c>
      <c r="F251" s="4">
        <v>600</v>
      </c>
      <c r="G251" s="13">
        <f t="shared" si="104"/>
        <v>9445.7999999999993</v>
      </c>
      <c r="H251" s="13">
        <f t="shared" ref="H251:I251" si="109">H252</f>
        <v>8730</v>
      </c>
      <c r="I251" s="13">
        <f t="shared" si="109"/>
        <v>8730</v>
      </c>
    </row>
    <row r="252" spans="2:15" ht="25.5" x14ac:dyDescent="0.25">
      <c r="B252" s="4">
        <f t="shared" si="79"/>
        <v>244</v>
      </c>
      <c r="C252" s="11" t="s">
        <v>158</v>
      </c>
      <c r="D252" s="4">
        <v>1102</v>
      </c>
      <c r="E252" s="5" t="s">
        <v>128</v>
      </c>
      <c r="F252" s="4">
        <v>620</v>
      </c>
      <c r="G252" s="13">
        <v>9445.7999999999993</v>
      </c>
      <c r="H252" s="13">
        <v>8730</v>
      </c>
      <c r="I252" s="13">
        <v>8730</v>
      </c>
    </row>
    <row r="253" spans="2:15" x14ac:dyDescent="0.25">
      <c r="B253" s="4">
        <f t="shared" si="79"/>
        <v>245</v>
      </c>
      <c r="C253" s="6" t="s">
        <v>133</v>
      </c>
      <c r="D253" s="4"/>
      <c r="E253" s="5"/>
      <c r="F253" s="4"/>
      <c r="G253" s="9">
        <f>G10+G63+G85+G130+G218+G225+G242+G235+G210</f>
        <v>210419.30000000002</v>
      </c>
      <c r="H253" s="9">
        <f>H10+H63+H85+H130+H218+H225+H242+H235+H210</f>
        <v>96128</v>
      </c>
      <c r="I253" s="9">
        <f>I10+I63+I85+I130+I218+I225+I242+I235+I210</f>
        <v>99171.599999999991</v>
      </c>
    </row>
    <row r="254" spans="2:15" x14ac:dyDescent="0.25">
      <c r="B254" s="4">
        <f t="shared" si="79"/>
        <v>246</v>
      </c>
      <c r="C254" s="14" t="s">
        <v>132</v>
      </c>
      <c r="D254" s="14"/>
      <c r="E254" s="15"/>
      <c r="F254" s="14"/>
      <c r="G254" s="14"/>
      <c r="H254" s="19">
        <v>2213.8000000000002</v>
      </c>
      <c r="I254" s="19">
        <v>4595.7</v>
      </c>
    </row>
    <row r="255" spans="2:15" x14ac:dyDescent="0.25">
      <c r="B255" s="12"/>
      <c r="C255" s="6" t="s">
        <v>76</v>
      </c>
      <c r="D255" s="14"/>
      <c r="E255" s="15"/>
      <c r="F255" s="14"/>
      <c r="G255" s="16">
        <f>G253+G254</f>
        <v>210419.30000000002</v>
      </c>
      <c r="H255" s="16">
        <f t="shared" ref="H255:I255" si="110">H253+H254</f>
        <v>98341.8</v>
      </c>
      <c r="I255" s="16">
        <f t="shared" si="110"/>
        <v>103767.29999999999</v>
      </c>
    </row>
  </sheetData>
  <mergeCells count="8">
    <mergeCell ref="C1:I1"/>
    <mergeCell ref="C2:I2"/>
    <mergeCell ref="J250:O250"/>
    <mergeCell ref="C7:G7"/>
    <mergeCell ref="C5:G5"/>
    <mergeCell ref="C3:I3"/>
    <mergeCell ref="C4:I4"/>
    <mergeCell ref="B6:I6"/>
  </mergeCells>
  <pageMargins left="0.47" right="0.11" top="0.24" bottom="0.34" header="0.17" footer="0.25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2025-12-23T08:00:31Z</dcterms:modified>
</cp:coreProperties>
</file>